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12D621A-473D-4ECF-9122-01127723FFEE}" xr6:coauthVersionLast="36" xr6:coauthVersionMax="36" xr10:uidLastSave="{00000000-0000-0000-0000-000000000000}"/>
  <bookViews>
    <workbookView xWindow="1860" yWindow="0" windowWidth="28800" windowHeight="116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57" i="2" l="1"/>
  <c r="S55" i="2"/>
  <c r="S49" i="2"/>
  <c r="S46" i="2"/>
  <c r="S65" i="2"/>
  <c r="S61" i="2" l="1"/>
  <c r="S51" i="2"/>
  <c r="S22" i="2"/>
  <c r="S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<sst xmlns="http://schemas.openxmlformats.org/spreadsheetml/2006/main" count="525" uniqueCount="220">
  <si>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</si>
  <si>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</si>
  <si>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</si>
  <si>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</si>
  <si>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</si>
  <si>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</si>
  <si>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</si>
  <si>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</si>
  <si>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</si>
  <si>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</si>
  <si>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</si>
  <si>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</si>
  <si>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</si>
  <si>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</si>
  <si>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</si>
  <si>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</si>
  <si>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</si>
  <si>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</si>
  <si>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</si>
  <si>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</si>
  <si>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</si>
  <si>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</si>
  <si>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</si>
  <si>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</si>
  <si>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</si>
  <si>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</si>
  <si>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</si>
  <si>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</si>
  <si>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</si>
  <si>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</si>
  <si>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</si>
  <si>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</si>
  <si>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</si>
  <si>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</si>
  <si>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</si>
  <si>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</si>
  <si>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</si>
  <si>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</si>
  <si>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</si>
  <si>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</si>
  <si>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</si>
  <si>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</si>
  <si>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</si>
  <si>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</si>
  <si>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</si>
  <si>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</si>
  <si>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</si>
  <si>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</si>
  <si>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</si>
  <si>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</si>
  <si>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</si>
  <si>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</si>
  <si>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</si>
  <si>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</si>
  <si>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</si>
  <si>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</si>
  <si>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</si>
  <si>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</si>
  <si>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</si>
  <si>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</si>
  <si>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</si>
  <si>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</si>
  <si>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</si>
  <si>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</si>
  <si>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</si>
  <si>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</si>
  <si>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</si>
  <si>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</si>
  <si>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</si>
  <si>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</si>
  <si>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</si>
  <si>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</si>
  <si>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</si>
  <si>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</si>
  <si>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</si>
  <si>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</si>
  <si>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</si>
  <si>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</si>
  <si>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</si>
  <si>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</si>
  <si>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</si>
  <si>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</si>
  <si>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</si>
  <si>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</si>
  <si>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</si>
  <si>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</si>
  <si>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</si>
  <si>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</si>
  <si>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</si>
  <si>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</si>
  <si>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</si>
  <si>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</si>
  <si>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</si>
  <si>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</si>
  <si>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</si>
  <si>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</si>
  <si>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</si>
  <si>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</si>
  <si>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</si>
  <si>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</si>
  <si>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</si>
  <si>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</si>
  <si>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</si>
  <si>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</si>
  <si>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</si>
  <si>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</si>
  <si>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</si>
  <si>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</si>
  <si>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</si>
  <si>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</si>
  <si>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</si>
  <si>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</si>
  <si>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</si>
  <si>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</si>
  <si>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</si>
  <si>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</si>
  <si>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</si>
  <si>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</si>
  <si>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</si>
  <si>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</si>
  <si>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</si>
  <si>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</si>
  <si>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</si>
  <si>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</si>
  <si>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</si>
  <si>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</si>
  <si>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</si>
  <si>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</si>
  <si>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</si>
  <si>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</si>
  <si>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</si>
  <si>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</si>
  <si>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</si>
  <si>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</si>
  <si>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</si>
  <si>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</si>
  <si>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</si>
  <si>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</si>
  <si>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</si>
  <si>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</si>
  <si>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</si>
  <si>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</si>
  <si>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</si>
  <si>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</si>
  <si>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</si>
  <si>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</si>
  <si>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</si>
  <si>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</si>
  <si>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</si>
  <si>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</si>
  <si>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</si>
  <si>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</si>
  <si>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</si>
  <si>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</si>
  <si>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</si>
  <si>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</si>
  <si>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</si>
  <si>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</si>
  <si>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</si>
  <si>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</si>
  <si>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</si>
  <si>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</si>
  <si>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</si>
  <si>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</si>
  <si>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</si>
  <si>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</si>
  <si>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</si>
  <si>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</si>
  <si>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</si>
  <si>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</si>
  <si>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</si>
  <si>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</si>
  <si>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</si>
  <si>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</si>
  <si>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</si>
  <si>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</si>
  <si>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</si>
  <si>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</si>
  <si>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</si>
  <si>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</si>
  <si>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</si>
  <si>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</si>
  <si>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</si>
  <si>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</si>
  <si>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</si>
  <si>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</si>
  <si>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</si>
  <si>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</si>
  <si>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</si>
  <si>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</si>
  <si>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</si>
  <si>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</si>
  <si>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</si>
  <si>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</si>
  <si>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</si>
  <si>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</si>
  <si>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</si>
  <si>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</si>
  <si>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</si>
  <si>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</si>
  <si>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</si>
  <si>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</si>
  <si>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</si>
  <si>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</si>
  <si>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</si>
  <si>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</si>
  <si>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</si>
  <si>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</si>
  <si>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</si>
  <si>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</si>
  <si>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</si>
  <si>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</si>
  <si>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</si>
  <si>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</si>
  <si>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</si>
  <si>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</si>
  <si>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</si>
  <si>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</si>
  <si>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</si>
  <si>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Netzgesellschaft Schwerin mbH (NGS)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</si>
</sst>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32">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darkGray">
        <bgColor theme="9" tint="0.79995117038483843"/>
      </patternFill>
    </fill>
    <fill>
      <patternFill patternType="gray125">
        <bgColor theme="9" tint="0.79995117038483843"/>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7">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23" fillId="23" borderId="1" xfId="0" applyFont="1" applyFill="1" applyBorder="1" applyAlignment="1" applyProtection="1">
      <alignment horizontal="right" vertical="center"/>
    </xf>
    <xf numFmtId="0" fontId="30" fillId="21" borderId="1" xfId="1" applyFont="1" applyFill="1" applyBorder="1" applyAlignment="1" applyProtection="1">
      <alignment horizontal="right" vertical="center"/>
    </xf>
    <xf numFmtId="172"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0" fontId="29" fillId="0" borderId="0" xfId="0" applyFont="1" applyAlignment="1" applyProtection="1">
      <alignment horizontal="right" vertical="center"/>
    </xf>
    <xf numFmtId="6" fontId="26" fillId="22" borderId="7" xfId="2"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right" vertical="center"/>
      <protection locked="0"/>
    </xf>
    <xf numFmtId="8" fontId="26" fillId="30" borderId="1" xfId="2" applyNumberFormat="1" applyFont="1" applyFill="1" applyBorder="1" applyAlignment="1" applyProtection="1">
      <alignment horizontal="right" vertical="center"/>
      <protection locked="0"/>
    </xf>
    <xf numFmtId="172" fontId="26" fillId="31" borderId="7" xfId="2" applyNumberFormat="1" applyFont="1" applyFill="1" applyBorder="1" applyAlignment="1" applyProtection="1">
      <alignment horizontal="right" vertical="center"/>
      <protection locked="0"/>
    </xf>
    <xf numFmtId="8" fontId="26" fillId="31" borderId="7" xfId="2" applyNumberFormat="1" applyFont="1" applyFill="1" applyBorder="1" applyAlignment="1" applyProtection="1">
      <alignment horizontal="right"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10001813</v>
      </c>
    </row>
    <row r="7" spans="1:3" ht="21" customHeight="1">
      <c r="B7" s="3" t="s">
        <v>25</v>
      </c>
      <c r="C7" s="57"/>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22" zoomScaleNormal="100" workbookViewId="0">
      <selection activeCell="C45" sqref="C45"/>
    </sheetView>
  </sheetViews>
  <sheetFormatPr baseColWidth="10" defaultRowHeight="15"/>
  <cols>
    <col min="1" max="1" width="5.42578125" style="1" customWidth="1"/>
    <col min="2" max="2" width="78" style="1" customWidth="1"/>
    <col min="3" max="3" width="180.7109375" style="1" customWidth="1"/>
    <col min="4" max="4" width="37.85546875" style="1" customWidth="1"/>
    <col min="5" max="16384" width="11.42578125" style="1"/>
  </cols>
  <sheetData>
    <row r="1" spans="1:3" ht="47.25">
      <c r="A1" s="85" t="s">
        <v>22</v>
      </c>
      <c r="B1" s="86" t="s">
        <v>19</v>
      </c>
      <c r="C1" s="84"/>
    </row>
    <row r="2" spans="1:3" ht="71.25">
      <c r="A2" s="5"/>
      <c r="B2" s="52" t="s">
        <v>23</v>
      </c>
      <c r="C2" s="52" t="s">
        <v>85</v>
      </c>
    </row>
    <row r="3" spans="1:3" ht="15.75">
      <c r="A3" s="47" t="s">
        <v>20</v>
      </c>
      <c r="B3" s="48" t="s">
        <v>0</v>
      </c>
      <c r="C3" s="49"/>
    </row>
    <row r="4" spans="1:3" ht="85.5">
      <c r="A4" s="39">
        <v>1</v>
      </c>
      <c r="B4" s="40" t="s">
        <v>59</v>
      </c>
      <c r="C4" s="42" t="s">
        <v>86</v>
      </c>
    </row>
    <row r="5" spans="1:3" s="21" customFormat="1" ht="42.75">
      <c r="A5" s="39">
        <v>2</v>
      </c>
      <c r="B5" s="40" t="s">
        <v>31</v>
      </c>
      <c r="C5" s="52" t="s">
        <v>211</v>
      </c>
    </row>
    <row r="6" spans="1:3" ht="15.75">
      <c r="A6" s="47" t="s">
        <v>2</v>
      </c>
      <c r="B6" s="48" t="s">
        <v>1</v>
      </c>
      <c r="C6" s="49"/>
    </row>
    <row r="7" spans="1:3" s="21" customFormat="1" ht="28.5">
      <c r="A7" s="41">
        <v>1</v>
      </c>
      <c r="B7" s="40" t="s">
        <v>158</v>
      </c>
      <c r="C7" s="42" t="s">
        <v>161</v>
      </c>
    </row>
    <row r="8" spans="1:3">
      <c r="A8" s="54" t="s">
        <v>75</v>
      </c>
      <c r="B8" s="40" t="s">
        <v>159</v>
      </c>
      <c r="C8" s="42" t="s">
        <v>162</v>
      </c>
    </row>
    <row r="9" spans="1:3" s="21" customFormat="1" ht="28.5">
      <c r="A9" s="54" t="s">
        <v>89</v>
      </c>
      <c r="B9" s="40" t="s">
        <v>160</v>
      </c>
      <c r="C9" s="42" t="s">
        <v>76</v>
      </c>
    </row>
    <row r="10" spans="1:3" s="21" customFormat="1" ht="28.5">
      <c r="A10" s="54" t="s">
        <v>100</v>
      </c>
      <c r="B10" s="40" t="s">
        <v>87</v>
      </c>
      <c r="C10" s="42" t="s">
        <v>163</v>
      </c>
    </row>
    <row r="11" spans="1:3">
      <c r="A11" s="41">
        <v>2</v>
      </c>
      <c r="B11" s="40" t="s">
        <v>36</v>
      </c>
      <c r="C11" s="52" t="s">
        <v>66</v>
      </c>
    </row>
    <row r="12" spans="1:3">
      <c r="A12" s="23">
        <v>3</v>
      </c>
      <c r="B12" s="24" t="s">
        <v>58</v>
      </c>
      <c r="C12" s="52" t="s">
        <v>67</v>
      </c>
    </row>
    <row r="13" spans="1:3" ht="15.75">
      <c r="A13" s="47" t="s">
        <v>3</v>
      </c>
      <c r="B13" s="48" t="s">
        <v>5</v>
      </c>
      <c r="C13" s="49"/>
    </row>
    <row r="14" spans="1:3" s="59" customFormat="1">
      <c r="A14" s="58">
        <v>1</v>
      </c>
      <c r="B14" s="42" t="s">
        <v>37</v>
      </c>
      <c r="C14" s="52" t="s">
        <v>88</v>
      </c>
    </row>
    <row r="15" spans="1:3" s="59" customFormat="1">
      <c r="A15" s="60" t="s">
        <v>75</v>
      </c>
      <c r="B15" s="42" t="s">
        <v>96</v>
      </c>
      <c r="C15" s="52" t="s">
        <v>81</v>
      </c>
    </row>
    <row r="16" spans="1:3" s="59" customFormat="1">
      <c r="A16" s="60" t="s">
        <v>89</v>
      </c>
      <c r="B16" s="42" t="s">
        <v>90</v>
      </c>
      <c r="C16" s="52" t="s">
        <v>91</v>
      </c>
    </row>
    <row r="17" spans="1:3" ht="15.75">
      <c r="A17" s="47" t="s">
        <v>4</v>
      </c>
      <c r="B17" s="48" t="s">
        <v>32</v>
      </c>
      <c r="C17" s="49"/>
    </row>
    <row r="18" spans="1:3" ht="28.5">
      <c r="A18" s="41">
        <v>1</v>
      </c>
      <c r="B18" s="42" t="s">
        <v>165</v>
      </c>
      <c r="C18" s="52" t="s">
        <v>92</v>
      </c>
    </row>
    <row r="19" spans="1:3">
      <c r="A19" s="62">
        <v>2</v>
      </c>
      <c r="B19" s="24" t="s">
        <v>38</v>
      </c>
      <c r="C19" s="52" t="s">
        <v>93</v>
      </c>
    </row>
    <row r="20" spans="1:3">
      <c r="A20" s="54" t="s">
        <v>97</v>
      </c>
      <c r="B20" s="22" t="s">
        <v>39</v>
      </c>
      <c r="C20" s="52" t="s">
        <v>94</v>
      </c>
    </row>
    <row r="21" spans="1:3" s="21" customFormat="1" ht="29.25">
      <c r="A21" s="54" t="s">
        <v>98</v>
      </c>
      <c r="B21" s="22" t="s">
        <v>79</v>
      </c>
      <c r="C21" s="52" t="s">
        <v>95</v>
      </c>
    </row>
    <row r="22" spans="1:3">
      <c r="A22" s="63">
        <v>3</v>
      </c>
      <c r="B22" s="24" t="s">
        <v>40</v>
      </c>
      <c r="C22" s="52" t="s">
        <v>112</v>
      </c>
    </row>
    <row r="23" spans="1:3">
      <c r="A23" s="54" t="s">
        <v>99</v>
      </c>
      <c r="B23" s="24" t="s">
        <v>57</v>
      </c>
      <c r="C23" s="52" t="s">
        <v>109</v>
      </c>
    </row>
    <row r="24" spans="1:3">
      <c r="A24" s="54" t="s">
        <v>103</v>
      </c>
      <c r="B24" s="24" t="s">
        <v>104</v>
      </c>
      <c r="C24" s="52" t="s">
        <v>212</v>
      </c>
    </row>
    <row r="25" spans="1:3">
      <c r="A25" s="23">
        <v>4</v>
      </c>
      <c r="B25" s="24" t="s">
        <v>41</v>
      </c>
      <c r="C25" s="52" t="s">
        <v>68</v>
      </c>
    </row>
    <row r="26" spans="1:3">
      <c r="A26" s="23">
        <v>5</v>
      </c>
      <c r="B26" s="24" t="s">
        <v>42</v>
      </c>
      <c r="C26" s="52" t="s">
        <v>69</v>
      </c>
    </row>
    <row r="27" spans="1:3">
      <c r="A27" s="23">
        <v>6</v>
      </c>
      <c r="B27" s="24" t="s">
        <v>43</v>
      </c>
      <c r="C27" s="52" t="s">
        <v>69</v>
      </c>
    </row>
    <row r="28" spans="1:3" ht="15.75">
      <c r="A28" s="19">
        <v>7</v>
      </c>
      <c r="B28" s="24" t="s">
        <v>60</v>
      </c>
      <c r="C28" s="52" t="s">
        <v>69</v>
      </c>
    </row>
    <row r="29" spans="1:3" s="21" customFormat="1">
      <c r="A29" s="54" t="s">
        <v>105</v>
      </c>
      <c r="B29" s="64" t="s">
        <v>166</v>
      </c>
      <c r="C29" s="65" t="s">
        <v>110</v>
      </c>
    </row>
    <row r="30" spans="1:3" s="21" customFormat="1">
      <c r="A30" s="54" t="s">
        <v>106</v>
      </c>
      <c r="B30" s="64" t="s">
        <v>107</v>
      </c>
      <c r="C30" s="65" t="s">
        <v>111</v>
      </c>
    </row>
    <row r="31" spans="1:3" s="21" customFormat="1" ht="15.75">
      <c r="A31" s="47" t="s">
        <v>21</v>
      </c>
      <c r="B31" s="48" t="s">
        <v>73</v>
      </c>
      <c r="C31" s="49"/>
    </row>
    <row r="32" spans="1:3" s="21" customFormat="1">
      <c r="A32" s="39">
        <v>1</v>
      </c>
      <c r="B32" s="53" t="s">
        <v>167</v>
      </c>
      <c r="C32" s="42" t="s">
        <v>71</v>
      </c>
    </row>
    <row r="33" spans="1:3" s="21" customFormat="1">
      <c r="A33" s="54" t="s">
        <v>75</v>
      </c>
      <c r="B33" s="53" t="s">
        <v>168</v>
      </c>
      <c r="C33" s="42" t="s">
        <v>71</v>
      </c>
    </row>
    <row r="34" spans="1:3" s="21" customFormat="1">
      <c r="A34" s="54" t="s">
        <v>89</v>
      </c>
      <c r="B34" s="53" t="s">
        <v>169</v>
      </c>
      <c r="C34" s="42" t="s">
        <v>71</v>
      </c>
    </row>
    <row r="35" spans="1:3" s="21" customFormat="1">
      <c r="A35" s="54" t="s">
        <v>100</v>
      </c>
      <c r="B35" s="53" t="s">
        <v>170</v>
      </c>
      <c r="C35" s="42" t="s">
        <v>71</v>
      </c>
    </row>
    <row r="36" spans="1:3" s="21" customFormat="1">
      <c r="A36" s="54" t="s">
        <v>101</v>
      </c>
      <c r="B36" s="53" t="s">
        <v>171</v>
      </c>
      <c r="C36" s="42" t="s">
        <v>71</v>
      </c>
    </row>
    <row r="37" spans="1:3" s="21" customFormat="1">
      <c r="A37" s="54" t="s">
        <v>102</v>
      </c>
      <c r="B37" s="53" t="s">
        <v>172</v>
      </c>
      <c r="C37" s="42" t="s">
        <v>71</v>
      </c>
    </row>
    <row r="38" spans="1:3" s="21" customFormat="1">
      <c r="A38" s="39">
        <v>2</v>
      </c>
      <c r="B38" s="53" t="s">
        <v>173</v>
      </c>
      <c r="C38" s="42" t="s">
        <v>71</v>
      </c>
    </row>
    <row r="39" spans="1:3" s="21" customFormat="1">
      <c r="A39" s="39">
        <v>3</v>
      </c>
      <c r="B39" s="53" t="s">
        <v>174</v>
      </c>
      <c r="C39" s="42" t="s">
        <v>71</v>
      </c>
    </row>
    <row r="40" spans="1:3" s="21" customFormat="1">
      <c r="A40" s="39">
        <v>4</v>
      </c>
      <c r="B40" s="40" t="s">
        <v>175</v>
      </c>
      <c r="C40" s="42" t="s">
        <v>71</v>
      </c>
    </row>
    <row r="41" spans="1:3" s="21" customFormat="1">
      <c r="A41" s="39">
        <v>5</v>
      </c>
      <c r="B41" s="53" t="s">
        <v>176</v>
      </c>
      <c r="C41" s="42" t="s">
        <v>71</v>
      </c>
    </row>
    <row r="42" spans="1:3" s="21" customFormat="1" ht="15.75">
      <c r="A42" s="47" t="s">
        <v>72</v>
      </c>
      <c r="B42" s="48" t="s">
        <v>74</v>
      </c>
      <c r="C42" s="49"/>
    </row>
    <row r="43" spans="1:3">
      <c r="A43" s="39">
        <v>1</v>
      </c>
      <c r="B43" s="53" t="s">
        <v>186</v>
      </c>
      <c r="C43" s="42" t="s">
        <v>108</v>
      </c>
    </row>
    <row r="44" spans="1:3" s="21" customFormat="1" ht="15.75">
      <c r="A44" s="47" t="s">
        <v>144</v>
      </c>
      <c r="B44" s="48" t="s">
        <v>157</v>
      </c>
      <c r="C44" s="49"/>
    </row>
    <row r="45" spans="1:3" s="21" customFormat="1" ht="128.25">
      <c r="A45" s="5"/>
      <c r="B45" s="52" t="s">
        <v>23</v>
      </c>
      <c r="C45" s="52" t="s">
        <v>164</v>
      </c>
    </row>
    <row r="46" spans="1:3" s="21" customFormat="1" ht="114">
      <c r="A46" s="54" t="s">
        <v>147</v>
      </c>
      <c r="B46" s="104" t="s">
        <v>189</v>
      </c>
      <c r="C46" s="52" t="s">
        <v>217</v>
      </c>
    </row>
    <row r="47" spans="1:3">
      <c r="A47" s="54" t="s">
        <v>205</v>
      </c>
      <c r="B47" s="104" t="s">
        <v>208</v>
      </c>
      <c r="C47" s="52" t="s">
        <v>210</v>
      </c>
    </row>
    <row r="48" spans="1:3">
      <c r="A48" s="54" t="s">
        <v>206</v>
      </c>
      <c r="B48" s="104" t="s">
        <v>207</v>
      </c>
      <c r="C48" s="52" t="s">
        <v>209</v>
      </c>
    </row>
    <row r="49" spans="1:3" s="68" customFormat="1">
      <c r="A49" s="81"/>
      <c r="B49" s="82"/>
      <c r="C49" s="83"/>
    </row>
    <row r="50" spans="1:3" ht="47.25">
      <c r="A50" s="85" t="s">
        <v>187</v>
      </c>
      <c r="B50" s="87" t="s">
        <v>33</v>
      </c>
      <c r="C50" s="66"/>
    </row>
    <row r="51" spans="1:3" ht="28.5">
      <c r="A51" s="26"/>
      <c r="B51" s="50" t="s">
        <v>29</v>
      </c>
      <c r="C51" s="4"/>
    </row>
    <row r="52" spans="1:3" ht="42.75">
      <c r="A52" s="27"/>
      <c r="B52" s="56" t="s">
        <v>27</v>
      </c>
      <c r="C52" s="4"/>
    </row>
    <row r="53" spans="1:3" ht="28.5">
      <c r="A53" s="27"/>
      <c r="B53" s="50" t="s">
        <v>26</v>
      </c>
      <c r="C53" s="4"/>
    </row>
    <row r="54" spans="1:3" ht="85.5">
      <c r="A54" s="27"/>
      <c r="B54" s="50" t="s">
        <v>70</v>
      </c>
      <c r="C54" s="4"/>
    </row>
    <row r="55" spans="1:3" ht="57">
      <c r="A55" s="27"/>
      <c r="B55" s="56" t="s">
        <v>77</v>
      </c>
      <c r="C55" s="4"/>
    </row>
    <row r="56" spans="1:3" ht="42.75">
      <c r="A56" s="28"/>
      <c r="B56" s="51" t="s">
        <v>55</v>
      </c>
      <c r="C56" s="4"/>
    </row>
    <row r="57" spans="1:3">
      <c r="A57" s="66"/>
      <c r="B57" s="67"/>
      <c r="C57" s="66"/>
    </row>
    <row r="58" spans="1:3" ht="52.5">
      <c r="A58" s="85" t="s">
        <v>30</v>
      </c>
      <c r="B58" s="87" t="s">
        <v>34</v>
      </c>
    </row>
    <row r="59" spans="1:3" ht="57">
      <c r="A59" s="26"/>
      <c r="B59" s="50" t="s">
        <v>35</v>
      </c>
    </row>
    <row r="60" spans="1:3" ht="42.75">
      <c r="A60" s="27"/>
      <c r="B60" s="56" t="s">
        <v>27</v>
      </c>
    </row>
    <row r="61" spans="1:3" ht="28.5">
      <c r="A61" s="27"/>
      <c r="B61" s="50" t="s">
        <v>26</v>
      </c>
    </row>
    <row r="62" spans="1:3" ht="71.25">
      <c r="A62" s="27"/>
      <c r="B62" s="50" t="s">
        <v>56</v>
      </c>
    </row>
    <row r="63" spans="1:3" ht="57">
      <c r="A63" s="27"/>
      <c r="B63" s="56" t="s">
        <v>77</v>
      </c>
    </row>
    <row r="64" spans="1:3" ht="42.75">
      <c r="A64" s="28"/>
      <c r="B64" s="51" t="s">
        <v>55</v>
      </c>
    </row>
    <row r="69" spans="1:3">
      <c r="B69" s="25"/>
    </row>
    <row r="70" spans="1:3">
      <c r="B70" s="25"/>
    </row>
    <row r="71" spans="1:3">
      <c r="B71" s="25"/>
    </row>
    <row r="72" spans="1:3">
      <c r="B72" s="20"/>
    </row>
    <row r="73" spans="1:3">
      <c r="B73" s="18"/>
    </row>
    <row r="74" spans="1:3" s="68" customFormat="1">
      <c r="A74" s="1"/>
      <c r="B74" s="1"/>
      <c r="C74" s="1"/>
    </row>
  </sheetData>
  <pageMargins left="0.7" right="0.7" top="0.78740157499999996" bottom="0.78740157499999996" header="0.3" footer="0.3"/>
  <pageSetup paperSize="9" scale="3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E9" sqref="E9"/>
    </sheetView>
  </sheetViews>
  <sheetFormatPr baseColWidth="10" defaultRowHeight="15.75"/>
  <cols>
    <col min="1" max="1" width="6.28515625" style="43" customWidth="1"/>
    <col min="2" max="2" width="61.85546875" style="103" customWidth="1"/>
    <col min="3" max="14" width="17.85546875" style="121" bestFit="1" customWidth="1"/>
    <col min="15" max="18" width="18" style="121" bestFit="1" customWidth="1"/>
    <col min="19" max="19" width="17.7109375" style="121" customWidth="1"/>
    <col min="20" max="16384" width="11.42578125" style="43"/>
  </cols>
  <sheetData>
    <row r="1" spans="1:19" ht="26.25" customHeight="1">
      <c r="A1" s="44"/>
      <c r="B1" s="95" t="s">
        <v>24</v>
      </c>
      <c r="C1" s="116">
        <v>2006</v>
      </c>
      <c r="D1" s="116">
        <v>2007</v>
      </c>
      <c r="E1" s="116">
        <v>2008</v>
      </c>
      <c r="F1" s="116">
        <v>2009</v>
      </c>
      <c r="G1" s="116">
        <v>2010</v>
      </c>
      <c r="H1" s="116">
        <v>2011</v>
      </c>
      <c r="I1" s="116">
        <v>2012</v>
      </c>
      <c r="J1" s="116">
        <v>2013</v>
      </c>
      <c r="K1" s="116">
        <v>2014</v>
      </c>
      <c r="L1" s="116">
        <v>2015</v>
      </c>
      <c r="M1" s="116">
        <v>2016</v>
      </c>
      <c r="N1" s="116">
        <v>2017</v>
      </c>
      <c r="O1" s="116">
        <v>2018</v>
      </c>
      <c r="P1" s="116">
        <v>2019</v>
      </c>
      <c r="Q1" s="116">
        <v>2020</v>
      </c>
      <c r="R1" s="116">
        <v>2021</v>
      </c>
      <c r="S1" s="116">
        <v>2022</v>
      </c>
    </row>
    <row r="2" spans="1:19" ht="18.75" customHeight="1">
      <c r="A2" s="80" t="s">
        <v>20</v>
      </c>
      <c r="B2" s="96" t="s">
        <v>0</v>
      </c>
      <c r="C2" s="117"/>
      <c r="D2" s="117"/>
      <c r="E2" s="117"/>
      <c r="F2" s="117"/>
      <c r="G2" s="117"/>
      <c r="H2" s="117"/>
      <c r="I2" s="117"/>
      <c r="J2" s="117"/>
      <c r="K2" s="117"/>
      <c r="L2" s="117"/>
      <c r="M2" s="117"/>
      <c r="N2" s="117"/>
      <c r="O2" s="117"/>
      <c r="P2" s="117"/>
      <c r="Q2" s="117"/>
      <c r="R2" s="117"/>
      <c r="S2" s="117"/>
    </row>
    <row r="3" spans="1:19" ht="18.75" customHeight="1">
      <c r="A3" s="88">
        <v>1</v>
      </c>
      <c r="B3" s="92" t="s">
        <v>59</v>
      </c>
      <c r="C3" s="118">
        <v>3200</v>
      </c>
      <c r="D3" s="118">
        <v>3200</v>
      </c>
      <c r="E3" s="118">
        <v>4800</v>
      </c>
      <c r="F3" s="118">
        <v>4800</v>
      </c>
      <c r="G3" s="118">
        <v>3200</v>
      </c>
      <c r="H3" s="118">
        <v>3200</v>
      </c>
      <c r="I3" s="118">
        <v>4800</v>
      </c>
      <c r="J3" s="118">
        <v>6400</v>
      </c>
      <c r="K3" s="118">
        <v>4800</v>
      </c>
      <c r="L3" s="118">
        <v>6400</v>
      </c>
      <c r="M3" s="118">
        <v>6400</v>
      </c>
      <c r="N3" s="125">
        <v>8000</v>
      </c>
      <c r="O3" s="118">
        <v>5000</v>
      </c>
      <c r="P3" s="118">
        <v>5200</v>
      </c>
      <c r="Q3" s="118">
        <v>5300</v>
      </c>
      <c r="R3" s="118">
        <v>5900</v>
      </c>
      <c r="S3" s="118">
        <v>5650</v>
      </c>
    </row>
    <row r="4" spans="1:19" ht="18.75" customHeight="1">
      <c r="A4" s="88">
        <v>2</v>
      </c>
      <c r="B4" s="92" t="s">
        <v>31</v>
      </c>
      <c r="C4" s="118">
        <v>2</v>
      </c>
      <c r="D4" s="118">
        <v>2</v>
      </c>
      <c r="E4" s="118">
        <v>3</v>
      </c>
      <c r="F4" s="118">
        <v>3</v>
      </c>
      <c r="G4" s="118">
        <v>2</v>
      </c>
      <c r="H4" s="118">
        <v>2</v>
      </c>
      <c r="I4" s="118">
        <v>3</v>
      </c>
      <c r="J4" s="118">
        <v>4</v>
      </c>
      <c r="K4" s="118">
        <v>3</v>
      </c>
      <c r="L4" s="118">
        <v>4</v>
      </c>
      <c r="M4" s="118">
        <v>4</v>
      </c>
      <c r="N4" s="118">
        <v>5</v>
      </c>
      <c r="O4" s="118">
        <v>4</v>
      </c>
      <c r="P4" s="118">
        <v>4</v>
      </c>
      <c r="Q4" s="118">
        <v>4</v>
      </c>
      <c r="R4" s="118">
        <v>4</v>
      </c>
      <c r="S4" s="118">
        <v>4</v>
      </c>
    </row>
    <row r="5" spans="1:19" ht="18.75" customHeight="1">
      <c r="A5" s="89" t="s">
        <v>2</v>
      </c>
      <c r="B5" s="97" t="s">
        <v>1</v>
      </c>
      <c r="C5" s="117"/>
      <c r="D5" s="117"/>
      <c r="E5" s="117"/>
      <c r="F5" s="117"/>
      <c r="G5" s="117"/>
      <c r="H5" s="117"/>
      <c r="I5" s="117"/>
      <c r="J5" s="117"/>
      <c r="K5" s="117"/>
      <c r="L5" s="117"/>
      <c r="M5" s="117"/>
      <c r="N5" s="117"/>
      <c r="O5" s="117"/>
      <c r="P5" s="117"/>
      <c r="Q5" s="117"/>
      <c r="R5" s="117"/>
      <c r="S5" s="117"/>
    </row>
    <row r="6" spans="1:19" ht="18.75" customHeight="1">
      <c r="A6" s="90">
        <v>1</v>
      </c>
      <c r="B6" s="98" t="s">
        <v>158</v>
      </c>
      <c r="C6" s="119">
        <v>38231731.990000002</v>
      </c>
      <c r="D6" s="119">
        <v>24870647.420000002</v>
      </c>
      <c r="E6" s="119">
        <v>26747613.329999998</v>
      </c>
      <c r="F6" s="119">
        <v>26887753.760000002</v>
      </c>
      <c r="G6" s="119">
        <v>26965250.27</v>
      </c>
      <c r="H6" s="119">
        <v>29013867.66</v>
      </c>
      <c r="I6" s="119">
        <v>33728468.439999998</v>
      </c>
      <c r="J6" s="119">
        <v>35748241.210000001</v>
      </c>
      <c r="K6" s="119">
        <v>34183755.369999997</v>
      </c>
      <c r="L6" s="119">
        <v>34729284.32</v>
      </c>
      <c r="M6" s="119">
        <v>40977555.210000001</v>
      </c>
      <c r="N6" s="119">
        <v>44182272.130000003</v>
      </c>
      <c r="O6" s="119">
        <v>41321259.93</v>
      </c>
      <c r="P6" s="119">
        <v>40657385.659999996</v>
      </c>
      <c r="Q6" s="119">
        <v>37622541.280000001</v>
      </c>
      <c r="R6" s="119">
        <v>34638000.210000001</v>
      </c>
      <c r="S6" s="119">
        <v>31921659.289999999</v>
      </c>
    </row>
    <row r="7" spans="1:19" ht="33" customHeight="1">
      <c r="A7" s="91" t="s">
        <v>75</v>
      </c>
      <c r="B7" s="98" t="s">
        <v>159</v>
      </c>
      <c r="C7" s="126">
        <v>6895717.4000000004</v>
      </c>
      <c r="D7" s="126">
        <v>7490107.9900000002</v>
      </c>
      <c r="E7" s="126">
        <v>9137385.6400000006</v>
      </c>
      <c r="F7" s="126">
        <v>8288448.8200000003</v>
      </c>
      <c r="G7" s="126">
        <v>7468586.2800000003</v>
      </c>
      <c r="H7" s="126">
        <v>8331860.0700000003</v>
      </c>
      <c r="I7" s="126">
        <v>12753591.85</v>
      </c>
      <c r="J7" s="126">
        <v>13900815.85</v>
      </c>
      <c r="K7" s="126">
        <v>13391453.449999999</v>
      </c>
      <c r="L7" s="126">
        <v>14405058.050000001</v>
      </c>
      <c r="M7" s="126">
        <v>17415119.809999999</v>
      </c>
      <c r="N7" s="126">
        <v>16779486.800000001</v>
      </c>
      <c r="O7" s="119">
        <v>15045030.119999997</v>
      </c>
      <c r="P7" s="119">
        <v>15647358.980000002</v>
      </c>
      <c r="Q7" s="119">
        <v>13915078</v>
      </c>
      <c r="R7" s="119">
        <v>11011994.550000001</v>
      </c>
      <c r="S7" s="119">
        <v>7687463.7000000002</v>
      </c>
    </row>
    <row r="8" spans="1:19" ht="18.75" customHeight="1">
      <c r="A8" s="91" t="s">
        <v>89</v>
      </c>
      <c r="B8" s="98" t="s">
        <v>160</v>
      </c>
      <c r="C8" s="119">
        <v>2847965.5</v>
      </c>
      <c r="D8" s="119">
        <v>2934571.6</v>
      </c>
      <c r="E8" s="119">
        <v>2930437.81</v>
      </c>
      <c r="F8" s="119">
        <v>2939165.98</v>
      </c>
      <c r="G8" s="119">
        <v>2982977.03</v>
      </c>
      <c r="H8" s="119">
        <v>2918516.36</v>
      </c>
      <c r="I8" s="119">
        <v>2869241.16</v>
      </c>
      <c r="J8" s="119">
        <v>2858397</v>
      </c>
      <c r="K8" s="119">
        <v>2796104.22</v>
      </c>
      <c r="L8" s="119">
        <v>2699597.9</v>
      </c>
      <c r="M8" s="119">
        <v>2726034.05</v>
      </c>
      <c r="N8" s="119">
        <v>2676994.13</v>
      </c>
      <c r="O8" s="119">
        <v>2699153.12</v>
      </c>
      <c r="P8" s="119">
        <v>2645982.0299999998</v>
      </c>
      <c r="Q8" s="119">
        <v>2617808.3199999998</v>
      </c>
      <c r="R8" s="119">
        <v>2653986.9999999995</v>
      </c>
      <c r="S8" s="119">
        <v>2470912.39</v>
      </c>
    </row>
    <row r="9" spans="1:19" ht="36.75" customHeight="1">
      <c r="A9" s="91" t="s">
        <v>100</v>
      </c>
      <c r="B9" s="98" t="s">
        <v>87</v>
      </c>
      <c r="C9" s="126">
        <v>31336014.590000004</v>
      </c>
      <c r="D9" s="126">
        <v>17380539.43</v>
      </c>
      <c r="E9" s="126">
        <v>17610227.689999998</v>
      </c>
      <c r="F9" s="126">
        <v>18599304.940000001</v>
      </c>
      <c r="G9" s="126">
        <v>19496663.989999998</v>
      </c>
      <c r="H9" s="126">
        <v>20682007.59</v>
      </c>
      <c r="I9" s="126">
        <v>20974876.589999996</v>
      </c>
      <c r="J9" s="126">
        <v>21847425.359999999</v>
      </c>
      <c r="K9" s="126">
        <v>20792301.919999998</v>
      </c>
      <c r="L9" s="126">
        <v>20324226.27</v>
      </c>
      <c r="M9" s="126">
        <v>23562435.400000002</v>
      </c>
      <c r="N9" s="126">
        <v>27402785.330000002</v>
      </c>
      <c r="O9" s="119">
        <v>26276229.810000002</v>
      </c>
      <c r="P9" s="119">
        <v>25010026.679999992</v>
      </c>
      <c r="Q9" s="119">
        <v>23707463.280000001</v>
      </c>
      <c r="R9" s="119">
        <v>23626005.660000004</v>
      </c>
      <c r="S9" s="119">
        <f>S6-S7</f>
        <v>24234195.59</v>
      </c>
    </row>
    <row r="10" spans="1:19" ht="30">
      <c r="A10" s="88">
        <v>2</v>
      </c>
      <c r="B10" s="92" t="s">
        <v>36</v>
      </c>
      <c r="C10" s="119">
        <v>3845.76</v>
      </c>
      <c r="D10" s="119">
        <v>9913.64</v>
      </c>
      <c r="E10" s="119">
        <v>-3433.72</v>
      </c>
      <c r="F10" s="119">
        <v>46799.65</v>
      </c>
      <c r="G10" s="119">
        <v>-14475.83</v>
      </c>
      <c r="H10" s="119">
        <v>-1752.4900000000002</v>
      </c>
      <c r="I10" s="119">
        <v>4480.75</v>
      </c>
      <c r="J10" s="119">
        <v>-17887.509999999998</v>
      </c>
      <c r="K10" s="119">
        <v>17200.689999999999</v>
      </c>
      <c r="L10" s="119">
        <v>-14440.63</v>
      </c>
      <c r="M10" s="119">
        <v>-27335.97</v>
      </c>
      <c r="N10" s="119">
        <v>560659.44999999995</v>
      </c>
      <c r="O10" s="119">
        <v>-199645.66</v>
      </c>
      <c r="P10" s="119">
        <v>-372.5</v>
      </c>
      <c r="Q10" s="119">
        <v>-325996.25</v>
      </c>
      <c r="R10" s="119">
        <v>35049.980000000003</v>
      </c>
      <c r="S10" s="119">
        <v>-35559.120000000003</v>
      </c>
    </row>
    <row r="11" spans="1:19" ht="18.75" customHeight="1">
      <c r="A11" s="88">
        <v>3</v>
      </c>
      <c r="B11" s="92" t="s">
        <v>58</v>
      </c>
      <c r="C11" s="119">
        <v>0</v>
      </c>
      <c r="D11" s="119">
        <v>0</v>
      </c>
      <c r="E11" s="119">
        <v>0</v>
      </c>
      <c r="F11" s="119">
        <v>0</v>
      </c>
      <c r="G11" s="119">
        <v>0</v>
      </c>
      <c r="H11" s="119">
        <v>0</v>
      </c>
      <c r="I11" s="119">
        <v>0</v>
      </c>
      <c r="J11" s="119">
        <v>0</v>
      </c>
      <c r="K11" s="119">
        <v>0</v>
      </c>
      <c r="L11" s="119">
        <v>0</v>
      </c>
      <c r="M11" s="119">
        <v>0</v>
      </c>
      <c r="N11" s="119">
        <v>0</v>
      </c>
      <c r="O11" s="119">
        <v>0</v>
      </c>
      <c r="P11" s="119">
        <v>0</v>
      </c>
      <c r="Q11" s="119">
        <v>0</v>
      </c>
      <c r="R11" s="119">
        <v>0</v>
      </c>
      <c r="S11" s="119">
        <v>0</v>
      </c>
    </row>
    <row r="12" spans="1:19" ht="18.75" customHeight="1">
      <c r="A12" s="89" t="s">
        <v>3</v>
      </c>
      <c r="B12" s="97" t="s">
        <v>5</v>
      </c>
      <c r="C12" s="117"/>
      <c r="D12" s="117"/>
      <c r="E12" s="117"/>
      <c r="F12" s="117"/>
      <c r="G12" s="117"/>
      <c r="H12" s="117"/>
      <c r="I12" s="117"/>
      <c r="J12" s="117"/>
      <c r="K12" s="117"/>
      <c r="L12" s="117"/>
      <c r="M12" s="117"/>
      <c r="N12" s="117"/>
      <c r="O12" s="117"/>
      <c r="P12" s="117"/>
      <c r="Q12" s="117"/>
      <c r="R12" s="117"/>
      <c r="S12" s="117"/>
    </row>
    <row r="13" spans="1:19" ht="18.75" customHeight="1">
      <c r="A13" s="88">
        <v>1</v>
      </c>
      <c r="B13" s="92" t="s">
        <v>37</v>
      </c>
      <c r="C13" s="126">
        <v>15297216.310000001</v>
      </c>
      <c r="D13" s="126">
        <v>3315354.65</v>
      </c>
      <c r="E13" s="126">
        <v>3062828.79</v>
      </c>
      <c r="F13" s="126">
        <v>3046799.96</v>
      </c>
      <c r="G13" s="126">
        <v>2560568.12</v>
      </c>
      <c r="H13" s="126">
        <v>2746306.26</v>
      </c>
      <c r="I13" s="126">
        <v>2101281.7599999998</v>
      </c>
      <c r="J13" s="126">
        <v>1909413.2</v>
      </c>
      <c r="K13" s="126">
        <v>2365345.79</v>
      </c>
      <c r="L13" s="126">
        <v>2773721.28</v>
      </c>
      <c r="M13" s="126">
        <v>2344192.92</v>
      </c>
      <c r="N13" s="126">
        <v>4312592.3099999996</v>
      </c>
      <c r="O13" s="126">
        <v>4947738.53</v>
      </c>
      <c r="P13" s="126">
        <v>6304759.0599999996</v>
      </c>
      <c r="Q13" s="126">
        <v>3368240.8</v>
      </c>
      <c r="R13" s="126">
        <v>3864123.97</v>
      </c>
      <c r="S13" s="119">
        <v>4272543.8600000003</v>
      </c>
    </row>
    <row r="14" spans="1:19" ht="45">
      <c r="A14" s="91" t="s">
        <v>75</v>
      </c>
      <c r="B14" s="92" t="s">
        <v>80</v>
      </c>
      <c r="C14" s="126"/>
      <c r="D14" s="126"/>
      <c r="E14" s="126"/>
      <c r="F14" s="126"/>
      <c r="G14" s="126"/>
      <c r="H14" s="126"/>
      <c r="I14" s="126"/>
      <c r="J14" s="126"/>
      <c r="K14" s="126"/>
      <c r="L14" s="126"/>
      <c r="M14" s="126"/>
      <c r="N14" s="126"/>
      <c r="O14" s="119"/>
      <c r="P14" s="119"/>
      <c r="Q14" s="119"/>
      <c r="R14" s="119"/>
      <c r="S14" s="119"/>
    </row>
    <row r="15" spans="1:19" ht="33.75" customHeight="1">
      <c r="A15" s="91" t="s">
        <v>89</v>
      </c>
      <c r="B15" s="92" t="s">
        <v>90</v>
      </c>
      <c r="C15" s="119">
        <v>2088000</v>
      </c>
      <c r="D15" s="119">
        <v>2250000</v>
      </c>
      <c r="E15" s="119">
        <v>2023599.19</v>
      </c>
      <c r="F15" s="119">
        <v>1783415.45</v>
      </c>
      <c r="G15" s="119">
        <v>1709522.6</v>
      </c>
      <c r="H15" s="119">
        <v>1863566.66</v>
      </c>
      <c r="I15" s="119">
        <v>1166756.3400000001</v>
      </c>
      <c r="J15" s="119">
        <v>1234657.6100000001</v>
      </c>
      <c r="K15" s="119">
        <v>1898808.76</v>
      </c>
      <c r="L15" s="119">
        <v>2270034.94</v>
      </c>
      <c r="M15" s="119">
        <v>2275651.91</v>
      </c>
      <c r="N15" s="119">
        <v>3708422.2</v>
      </c>
      <c r="O15" s="119">
        <v>2384431.6</v>
      </c>
      <c r="P15" s="119">
        <v>2171380.36</v>
      </c>
      <c r="Q15" s="119">
        <v>1881833.02</v>
      </c>
      <c r="R15" s="119">
        <v>1740940.6</v>
      </c>
      <c r="S15" s="119">
        <v>1704130.61</v>
      </c>
    </row>
    <row r="16" spans="1:19" ht="18.75" customHeight="1">
      <c r="A16" s="89" t="s">
        <v>4</v>
      </c>
      <c r="B16" s="97" t="s">
        <v>32</v>
      </c>
      <c r="C16" s="117"/>
      <c r="D16" s="117"/>
      <c r="E16" s="117"/>
      <c r="F16" s="117"/>
      <c r="G16" s="117"/>
      <c r="H16" s="117"/>
      <c r="I16" s="117"/>
      <c r="J16" s="117"/>
      <c r="K16" s="117"/>
      <c r="L16" s="117"/>
      <c r="M16" s="117"/>
      <c r="N16" s="117"/>
      <c r="O16" s="117"/>
      <c r="P16" s="117"/>
      <c r="Q16" s="117"/>
      <c r="R16" s="117"/>
      <c r="S16" s="117"/>
    </row>
    <row r="17" spans="1:19" ht="18.75" customHeight="1">
      <c r="A17" s="88">
        <v>1</v>
      </c>
      <c r="B17" s="92" t="s">
        <v>165</v>
      </c>
      <c r="C17" s="119">
        <v>179022.03</v>
      </c>
      <c r="D17" s="119">
        <v>221364.51</v>
      </c>
      <c r="E17" s="119">
        <v>227928.99</v>
      </c>
      <c r="F17" s="119">
        <v>150083.75</v>
      </c>
      <c r="G17" s="119">
        <v>120742.59</v>
      </c>
      <c r="H17" s="119">
        <v>92994.53</v>
      </c>
      <c r="I17" s="119">
        <v>177425.58</v>
      </c>
      <c r="J17" s="119">
        <v>198040.37</v>
      </c>
      <c r="K17" s="119">
        <v>277211.03999999998</v>
      </c>
      <c r="L17" s="119">
        <v>268146.90000000002</v>
      </c>
      <c r="M17" s="119">
        <v>294842.83</v>
      </c>
      <c r="N17" s="119">
        <v>279974.01</v>
      </c>
      <c r="O17" s="119">
        <v>263942.59000000003</v>
      </c>
      <c r="P17" s="119">
        <v>291048.55</v>
      </c>
      <c r="Q17" s="119">
        <v>246107.38</v>
      </c>
      <c r="R17" s="119">
        <v>319865.71000000002</v>
      </c>
      <c r="S17" s="119">
        <v>312927.17</v>
      </c>
    </row>
    <row r="18" spans="1:19" ht="18.75" customHeight="1">
      <c r="A18" s="93">
        <v>2</v>
      </c>
      <c r="B18" s="92" t="s">
        <v>38</v>
      </c>
      <c r="C18" s="126">
        <v>12338473.529999999</v>
      </c>
      <c r="D18" s="126">
        <v>12756219.08</v>
      </c>
      <c r="E18" s="126">
        <v>12130646.199999999</v>
      </c>
      <c r="F18" s="126">
        <v>11604025.060000001</v>
      </c>
      <c r="G18" s="126">
        <v>11386940.779999999</v>
      </c>
      <c r="H18" s="126">
        <v>13720586.15</v>
      </c>
      <c r="I18" s="126">
        <v>13601148.02</v>
      </c>
      <c r="J18" s="126">
        <v>15118246.26</v>
      </c>
      <c r="K18" s="126">
        <v>14695463.550000001</v>
      </c>
      <c r="L18" s="126">
        <v>13871362.15</v>
      </c>
      <c r="M18" s="119">
        <v>16501756.060000001</v>
      </c>
      <c r="N18" s="119">
        <v>18818174.030000001</v>
      </c>
      <c r="O18" s="126">
        <v>29580411.43</v>
      </c>
      <c r="P18" s="126">
        <v>27628239.039999999</v>
      </c>
      <c r="Q18" s="126">
        <v>28181356.829999998</v>
      </c>
      <c r="R18" s="126">
        <v>25809977.68</v>
      </c>
      <c r="S18" s="119">
        <v>22200776.920000002</v>
      </c>
    </row>
    <row r="19" spans="1:19" ht="33.75" customHeight="1">
      <c r="A19" s="91" t="s">
        <v>97</v>
      </c>
      <c r="B19" s="92" t="s">
        <v>39</v>
      </c>
      <c r="C19" s="119">
        <v>0</v>
      </c>
      <c r="D19" s="119">
        <v>0</v>
      </c>
      <c r="E19" s="119">
        <v>0</v>
      </c>
      <c r="F19" s="119">
        <v>0</v>
      </c>
      <c r="G19" s="119">
        <v>0</v>
      </c>
      <c r="H19" s="119">
        <v>0</v>
      </c>
      <c r="I19" s="119">
        <v>0</v>
      </c>
      <c r="J19" s="119">
        <v>0</v>
      </c>
      <c r="K19" s="119">
        <v>0</v>
      </c>
      <c r="L19" s="119">
        <v>0</v>
      </c>
      <c r="M19" s="119">
        <v>0</v>
      </c>
      <c r="N19" s="119">
        <v>0</v>
      </c>
      <c r="O19" s="119">
        <v>0</v>
      </c>
      <c r="P19" s="119">
        <v>0</v>
      </c>
      <c r="Q19" s="119">
        <v>0</v>
      </c>
      <c r="R19" s="119">
        <v>0</v>
      </c>
      <c r="S19" s="119">
        <v>0</v>
      </c>
    </row>
    <row r="20" spans="1:19" ht="30">
      <c r="A20" s="91" t="s">
        <v>98</v>
      </c>
      <c r="B20" s="92" t="s">
        <v>79</v>
      </c>
      <c r="C20" s="126">
        <v>5160160.32</v>
      </c>
      <c r="D20" s="126">
        <v>5823187.25</v>
      </c>
      <c r="E20" s="126">
        <v>5153739.82</v>
      </c>
      <c r="F20" s="126">
        <v>5332903.91</v>
      </c>
      <c r="G20" s="126">
        <v>5216475.21</v>
      </c>
      <c r="H20" s="126">
        <v>6681000.7400000002</v>
      </c>
      <c r="I20" s="126">
        <v>7382298.8700000001</v>
      </c>
      <c r="J20" s="126">
        <v>8987623.3300000001</v>
      </c>
      <c r="K20" s="126">
        <v>8220240.79</v>
      </c>
      <c r="L20" s="126">
        <v>7655487.2300000004</v>
      </c>
      <c r="M20" s="126">
        <v>9213290.7200000007</v>
      </c>
      <c r="N20" s="126">
        <v>11273304.01</v>
      </c>
      <c r="O20" s="119">
        <v>10142125.18</v>
      </c>
      <c r="P20" s="119">
        <v>8706617.6300000008</v>
      </c>
      <c r="Q20" s="119">
        <v>8092794.7199999997</v>
      </c>
      <c r="R20" s="119">
        <v>9388081.1699999999</v>
      </c>
      <c r="S20" s="119">
        <v>9213401.6500000004</v>
      </c>
    </row>
    <row r="21" spans="1:19" ht="18.75" customHeight="1">
      <c r="A21" s="88">
        <v>3</v>
      </c>
      <c r="B21" s="92" t="s">
        <v>40</v>
      </c>
      <c r="C21" s="122">
        <v>3112707.41</v>
      </c>
      <c r="D21" s="122">
        <v>3258502.9600000004</v>
      </c>
      <c r="E21" s="122">
        <v>3608081.2500000005</v>
      </c>
      <c r="F21" s="122">
        <v>3391688.17</v>
      </c>
      <c r="G21" s="122">
        <v>4328285.47</v>
      </c>
      <c r="H21" s="122">
        <v>4013977.5200000005</v>
      </c>
      <c r="I21" s="122">
        <v>4083447.18</v>
      </c>
      <c r="J21" s="122">
        <v>3697402.5</v>
      </c>
      <c r="K21" s="122">
        <v>3515575.71</v>
      </c>
      <c r="L21" s="122">
        <v>3702840.37</v>
      </c>
      <c r="M21" s="122">
        <v>3498739.64</v>
      </c>
      <c r="N21" s="122">
        <v>3318243.53</v>
      </c>
      <c r="O21" s="119">
        <v>3013699.6</v>
      </c>
      <c r="P21" s="119">
        <v>2912381.07</v>
      </c>
      <c r="Q21" s="119">
        <v>2958344.31</v>
      </c>
      <c r="R21" s="119">
        <v>3669057.96</v>
      </c>
      <c r="S21" s="119">
        <v>2783577.32</v>
      </c>
    </row>
    <row r="22" spans="1:19" ht="18.75" customHeight="1">
      <c r="A22" s="91" t="s">
        <v>99</v>
      </c>
      <c r="B22" s="92" t="s">
        <v>57</v>
      </c>
      <c r="C22" s="122">
        <v>2847965.5</v>
      </c>
      <c r="D22" s="122">
        <v>2934571.6</v>
      </c>
      <c r="E22" s="122">
        <v>2930437.81</v>
      </c>
      <c r="F22" s="122">
        <v>2939165.98</v>
      </c>
      <c r="G22" s="122">
        <v>2982977.03</v>
      </c>
      <c r="H22" s="122">
        <v>2918516.36</v>
      </c>
      <c r="I22" s="122">
        <v>2869241.16</v>
      </c>
      <c r="J22" s="122">
        <v>2858397</v>
      </c>
      <c r="K22" s="122">
        <v>2796104.22</v>
      </c>
      <c r="L22" s="122">
        <v>2699597.9</v>
      </c>
      <c r="M22" s="122">
        <v>2726034.05</v>
      </c>
      <c r="N22" s="122">
        <v>2676994.13</v>
      </c>
      <c r="O22" s="119">
        <v>2699153.12</v>
      </c>
      <c r="P22" s="119">
        <v>2645982.0299999998</v>
      </c>
      <c r="Q22" s="119">
        <v>2617808.3199999998</v>
      </c>
      <c r="R22" s="119">
        <v>2653986.9999999995</v>
      </c>
      <c r="S22" s="119">
        <f>S8</f>
        <v>2470912.39</v>
      </c>
    </row>
    <row r="23" spans="1:19" ht="18.75" customHeight="1">
      <c r="A23" s="91" t="s">
        <v>103</v>
      </c>
      <c r="B23" s="92" t="s">
        <v>104</v>
      </c>
      <c r="C23" s="122">
        <v>0</v>
      </c>
      <c r="D23" s="122">
        <v>0</v>
      </c>
      <c r="E23" s="122">
        <v>0</v>
      </c>
      <c r="F23" s="122">
        <v>0</v>
      </c>
      <c r="G23" s="122">
        <v>0</v>
      </c>
      <c r="H23" s="122">
        <v>0</v>
      </c>
      <c r="I23" s="122">
        <v>0</v>
      </c>
      <c r="J23" s="122">
        <v>0</v>
      </c>
      <c r="K23" s="122">
        <v>0</v>
      </c>
      <c r="L23" s="122">
        <v>0</v>
      </c>
      <c r="M23" s="122">
        <v>0</v>
      </c>
      <c r="N23" s="122">
        <v>0</v>
      </c>
      <c r="O23" s="119">
        <v>0</v>
      </c>
      <c r="P23" s="119">
        <v>0</v>
      </c>
      <c r="Q23" s="119">
        <v>0</v>
      </c>
      <c r="R23" s="119">
        <v>0</v>
      </c>
      <c r="S23" s="119">
        <v>0</v>
      </c>
    </row>
    <row r="24" spans="1:19" ht="30">
      <c r="A24" s="88">
        <v>4</v>
      </c>
      <c r="B24" s="92" t="s">
        <v>41</v>
      </c>
      <c r="C24" s="119">
        <v>2441309.67</v>
      </c>
      <c r="D24" s="119">
        <v>1386816.74</v>
      </c>
      <c r="E24" s="119">
        <v>1355969.12</v>
      </c>
      <c r="F24" s="119">
        <v>1378090.1400000001</v>
      </c>
      <c r="G24" s="119">
        <v>1309639.18</v>
      </c>
      <c r="H24" s="119">
        <v>1351581.42</v>
      </c>
      <c r="I24" s="119">
        <v>1380656.87</v>
      </c>
      <c r="J24" s="119">
        <v>1388572.18</v>
      </c>
      <c r="K24" s="119">
        <v>1389242.17</v>
      </c>
      <c r="L24" s="119">
        <v>1363716.76</v>
      </c>
      <c r="M24" s="119">
        <v>1362644.69</v>
      </c>
      <c r="N24" s="119">
        <v>1342821.2</v>
      </c>
      <c r="O24" s="119">
        <v>1363689.94</v>
      </c>
      <c r="P24" s="119">
        <v>1368047.31</v>
      </c>
      <c r="Q24" s="119">
        <v>1421229.19</v>
      </c>
      <c r="R24" s="119">
        <v>1492569.84</v>
      </c>
      <c r="S24" s="119">
        <v>1580521.46</v>
      </c>
    </row>
    <row r="25" spans="1:19" ht="18.75" customHeight="1">
      <c r="A25" s="88">
        <v>5</v>
      </c>
      <c r="B25" s="92" t="s">
        <v>42</v>
      </c>
      <c r="C25" s="119">
        <v>57765.19</v>
      </c>
      <c r="D25" s="119">
        <v>66983.600000000006</v>
      </c>
      <c r="E25" s="119">
        <v>63892.53</v>
      </c>
      <c r="F25" s="119">
        <v>31225.91</v>
      </c>
      <c r="G25" s="119">
        <v>28562.05</v>
      </c>
      <c r="H25" s="119">
        <v>84127.69</v>
      </c>
      <c r="I25" s="119">
        <v>18852.39</v>
      </c>
      <c r="J25" s="119">
        <v>224087.88</v>
      </c>
      <c r="K25" s="119">
        <v>29224.82</v>
      </c>
      <c r="L25" s="119">
        <v>3578.18</v>
      </c>
      <c r="M25" s="119">
        <v>2753.14</v>
      </c>
      <c r="N25" s="119">
        <v>276</v>
      </c>
      <c r="O25" s="119">
        <v>22229.82</v>
      </c>
      <c r="P25" s="119">
        <v>4774.43</v>
      </c>
      <c r="Q25" s="119">
        <v>1248.24</v>
      </c>
      <c r="R25" s="119">
        <v>198.57</v>
      </c>
      <c r="S25" s="119">
        <v>8450.68</v>
      </c>
    </row>
    <row r="26" spans="1:19" ht="18.75" customHeight="1">
      <c r="A26" s="88">
        <v>6</v>
      </c>
      <c r="B26" s="92" t="s">
        <v>43</v>
      </c>
      <c r="C26" s="119">
        <v>50357.89</v>
      </c>
      <c r="D26" s="119">
        <v>849642.51</v>
      </c>
      <c r="E26" s="119">
        <v>807158.35</v>
      </c>
      <c r="F26" s="119">
        <v>735653.68</v>
      </c>
      <c r="G26" s="119">
        <v>832807.47</v>
      </c>
      <c r="H26" s="119">
        <v>776710.14</v>
      </c>
      <c r="I26" s="119">
        <v>909295</v>
      </c>
      <c r="J26" s="119">
        <v>729946.33</v>
      </c>
      <c r="K26" s="119">
        <v>565191.85</v>
      </c>
      <c r="L26" s="119">
        <v>515502.15</v>
      </c>
      <c r="M26" s="119">
        <v>453947.99</v>
      </c>
      <c r="N26" s="119">
        <v>396956.3</v>
      </c>
      <c r="O26" s="119">
        <v>364419.17</v>
      </c>
      <c r="P26" s="119">
        <v>291843.27</v>
      </c>
      <c r="Q26" s="119">
        <v>223708.2</v>
      </c>
      <c r="R26" s="119">
        <v>173429.32</v>
      </c>
      <c r="S26" s="119">
        <v>194877.91</v>
      </c>
    </row>
    <row r="27" spans="1:19" ht="18.75" customHeight="1">
      <c r="A27" s="88">
        <v>7</v>
      </c>
      <c r="B27" s="92" t="s">
        <v>60</v>
      </c>
      <c r="C27" s="119">
        <v>3323973.72</v>
      </c>
      <c r="D27" s="119">
        <v>2735655.6999999997</v>
      </c>
      <c r="E27" s="119">
        <v>2430671.6400000006</v>
      </c>
      <c r="F27" s="119">
        <v>1639280.7999999998</v>
      </c>
      <c r="G27" s="119">
        <v>157951.35999999999</v>
      </c>
      <c r="H27" s="119">
        <v>399701.76000000001</v>
      </c>
      <c r="I27" s="119">
        <v>711631.53</v>
      </c>
      <c r="J27" s="119">
        <v>775193.69</v>
      </c>
      <c r="K27" s="119">
        <v>1135613.08</v>
      </c>
      <c r="L27" s="119">
        <v>1595419.57</v>
      </c>
      <c r="M27" s="119">
        <v>435371.44</v>
      </c>
      <c r="N27" s="119">
        <v>520278.19</v>
      </c>
      <c r="O27" s="119">
        <v>749248.65</v>
      </c>
      <c r="P27" s="119">
        <v>265619.06</v>
      </c>
      <c r="Q27" s="119">
        <v>603584.01</v>
      </c>
      <c r="R27" s="119">
        <v>205584.16</v>
      </c>
      <c r="S27" s="119">
        <v>386130.92</v>
      </c>
    </row>
    <row r="28" spans="1:19" ht="18.75" customHeight="1">
      <c r="A28" s="94" t="s">
        <v>105</v>
      </c>
      <c r="B28" s="99" t="s">
        <v>166</v>
      </c>
      <c r="C28" s="119">
        <v>32202.15</v>
      </c>
      <c r="D28" s="119">
        <v>53054.71</v>
      </c>
      <c r="E28" s="119">
        <v>67971.89</v>
      </c>
      <c r="F28" s="119">
        <v>55497.03</v>
      </c>
      <c r="G28" s="119">
        <v>61576.28</v>
      </c>
      <c r="H28" s="119">
        <v>59985.83</v>
      </c>
      <c r="I28" s="119">
        <v>59985.83</v>
      </c>
      <c r="J28" s="119">
        <v>59985.83</v>
      </c>
      <c r="K28" s="119">
        <v>59985.84</v>
      </c>
      <c r="L28" s="119">
        <v>68800</v>
      </c>
      <c r="M28" s="119">
        <v>82321.25</v>
      </c>
      <c r="N28" s="119">
        <v>93993.7</v>
      </c>
      <c r="O28" s="119"/>
      <c r="P28" s="119"/>
      <c r="Q28" s="119"/>
      <c r="R28" s="119"/>
      <c r="S28" s="119">
        <v>0</v>
      </c>
    </row>
    <row r="29" spans="1:19" ht="18.75" customHeight="1">
      <c r="A29" s="94" t="s">
        <v>106</v>
      </c>
      <c r="B29" s="100" t="s">
        <v>107</v>
      </c>
      <c r="C29" s="119">
        <v>0</v>
      </c>
      <c r="D29" s="119">
        <v>0</v>
      </c>
      <c r="E29" s="119">
        <v>0</v>
      </c>
      <c r="F29" s="119">
        <v>0</v>
      </c>
      <c r="G29" s="119">
        <v>0</v>
      </c>
      <c r="H29" s="119">
        <v>0</v>
      </c>
      <c r="I29" s="119">
        <v>0</v>
      </c>
      <c r="J29" s="119">
        <v>0</v>
      </c>
      <c r="K29" s="119">
        <v>0</v>
      </c>
      <c r="L29" s="119">
        <v>0</v>
      </c>
      <c r="M29" s="119">
        <v>0</v>
      </c>
      <c r="N29" s="119">
        <v>0</v>
      </c>
      <c r="O29" s="119">
        <v>0</v>
      </c>
      <c r="P29" s="119">
        <v>0</v>
      </c>
      <c r="Q29" s="119">
        <v>0</v>
      </c>
      <c r="R29" s="119">
        <v>0</v>
      </c>
      <c r="S29" s="119">
        <v>0</v>
      </c>
    </row>
    <row r="30" spans="1:19" ht="18.75" customHeight="1">
      <c r="A30" s="80" t="s">
        <v>21</v>
      </c>
      <c r="B30" s="96" t="s">
        <v>73</v>
      </c>
      <c r="C30" s="117"/>
      <c r="D30" s="117"/>
      <c r="E30" s="117"/>
      <c r="F30" s="117"/>
      <c r="G30" s="117"/>
      <c r="H30" s="117"/>
      <c r="I30" s="117"/>
      <c r="J30" s="117"/>
      <c r="K30" s="117"/>
      <c r="L30" s="117"/>
      <c r="M30" s="117"/>
      <c r="N30" s="117"/>
      <c r="O30" s="117"/>
      <c r="P30" s="117"/>
      <c r="Q30" s="117"/>
      <c r="R30" s="117"/>
      <c r="S30" s="117"/>
    </row>
    <row r="31" spans="1:19" s="46" customFormat="1" ht="18.75" customHeight="1">
      <c r="A31" s="45">
        <v>1</v>
      </c>
      <c r="B31" s="101" t="s">
        <v>167</v>
      </c>
      <c r="C31" s="119">
        <v>9010000</v>
      </c>
      <c r="D31" s="119">
        <v>7303937.5999999996</v>
      </c>
      <c r="E31" s="119">
        <v>4828937.5999999996</v>
      </c>
      <c r="F31" s="119">
        <v>6356937.5999999996</v>
      </c>
      <c r="G31" s="119">
        <v>7515937.5999999996</v>
      </c>
      <c r="H31" s="119">
        <v>9658937.5999999996</v>
      </c>
      <c r="I31" s="119">
        <v>10181937.6</v>
      </c>
      <c r="J31" s="119">
        <v>12648125.09</v>
      </c>
      <c r="K31" s="119">
        <v>11645894.42</v>
      </c>
      <c r="L31" s="119">
        <v>12230423.510000002</v>
      </c>
      <c r="M31" s="119">
        <v>13849476.27</v>
      </c>
      <c r="N31" s="119">
        <v>14835508.449999999</v>
      </c>
      <c r="O31" s="119">
        <v>16361773.300000001</v>
      </c>
      <c r="P31" s="119">
        <v>16025440.09</v>
      </c>
      <c r="Q31" s="119">
        <v>16643402.119999999</v>
      </c>
      <c r="R31" s="119">
        <v>17216292.419999998</v>
      </c>
      <c r="S31" s="119">
        <v>17838134.219999999</v>
      </c>
    </row>
    <row r="32" spans="1:19" s="46" customFormat="1" ht="18.75" customHeight="1">
      <c r="A32" s="61" t="s">
        <v>75</v>
      </c>
      <c r="B32" s="101" t="s">
        <v>168</v>
      </c>
      <c r="C32" s="119">
        <v>31000</v>
      </c>
      <c r="D32" s="119">
        <v>951250</v>
      </c>
      <c r="E32" s="119">
        <v>951250</v>
      </c>
      <c r="F32" s="119">
        <v>951250</v>
      </c>
      <c r="G32" s="119">
        <v>951250</v>
      </c>
      <c r="H32" s="119">
        <v>951250</v>
      </c>
      <c r="I32" s="119">
        <v>951250</v>
      </c>
      <c r="J32" s="119">
        <v>951250</v>
      </c>
      <c r="K32" s="119">
        <v>951250</v>
      </c>
      <c r="L32" s="119">
        <v>951250</v>
      </c>
      <c r="M32" s="119">
        <v>951250</v>
      </c>
      <c r="N32" s="119">
        <v>951250</v>
      </c>
      <c r="O32" s="119">
        <v>951250</v>
      </c>
      <c r="P32" s="119">
        <v>951250</v>
      </c>
      <c r="Q32" s="119">
        <v>951250</v>
      </c>
      <c r="R32" s="119">
        <v>951250</v>
      </c>
      <c r="S32" s="119">
        <v>951250</v>
      </c>
    </row>
    <row r="33" spans="1:19" s="46" customFormat="1" ht="18.75" customHeight="1">
      <c r="A33" s="61" t="s">
        <v>89</v>
      </c>
      <c r="B33" s="101" t="s">
        <v>169</v>
      </c>
      <c r="C33" s="119">
        <v>6175000</v>
      </c>
      <c r="D33" s="119">
        <v>5254687.5999999996</v>
      </c>
      <c r="E33" s="119">
        <v>5254687.5999999996</v>
      </c>
      <c r="F33" s="119">
        <v>5254687.5999999996</v>
      </c>
      <c r="G33" s="119">
        <v>5254687.5999999996</v>
      </c>
      <c r="H33" s="119">
        <v>5254687.5999999996</v>
      </c>
      <c r="I33" s="119">
        <v>5254687.5999999996</v>
      </c>
      <c r="J33" s="119">
        <v>5254687.5</v>
      </c>
      <c r="K33" s="119">
        <v>4621520.33</v>
      </c>
      <c r="L33" s="119">
        <v>4466495.38</v>
      </c>
      <c r="M33" s="119">
        <v>4536649.28</v>
      </c>
      <c r="N33" s="119">
        <v>4520123.03</v>
      </c>
      <c r="O33" s="119">
        <v>5197277.25</v>
      </c>
      <c r="P33" s="119">
        <v>4904696.6500000004</v>
      </c>
      <c r="Q33" s="119">
        <v>5200866.9800000004</v>
      </c>
      <c r="R33" s="119">
        <v>6226693.0599999996</v>
      </c>
      <c r="S33" s="119">
        <v>6219758.6399999997</v>
      </c>
    </row>
    <row r="34" spans="1:19" s="46" customFormat="1" ht="18.75" customHeight="1">
      <c r="A34" s="61" t="s">
        <v>100</v>
      </c>
      <c r="B34" s="101" t="s">
        <v>170</v>
      </c>
      <c r="C34" s="119">
        <v>0</v>
      </c>
      <c r="D34" s="119">
        <v>0</v>
      </c>
      <c r="E34" s="119">
        <v>0</v>
      </c>
      <c r="F34" s="119">
        <v>0</v>
      </c>
      <c r="G34" s="119">
        <v>0</v>
      </c>
      <c r="H34" s="119">
        <v>0</v>
      </c>
      <c r="I34" s="119">
        <v>0</v>
      </c>
      <c r="J34" s="119">
        <v>0</v>
      </c>
      <c r="K34" s="119">
        <v>0</v>
      </c>
      <c r="L34" s="119">
        <v>0</v>
      </c>
      <c r="M34" s="119">
        <v>0</v>
      </c>
      <c r="N34" s="119">
        <v>0</v>
      </c>
      <c r="O34" s="119">
        <v>0</v>
      </c>
      <c r="P34" s="119">
        <v>0</v>
      </c>
      <c r="Q34" s="119">
        <v>0</v>
      </c>
      <c r="R34" s="119">
        <v>0</v>
      </c>
      <c r="S34" s="119">
        <v>0</v>
      </c>
    </row>
    <row r="35" spans="1:19" s="46" customFormat="1" ht="18.75" customHeight="1">
      <c r="A35" s="61" t="s">
        <v>101</v>
      </c>
      <c r="B35" s="101" t="s">
        <v>171</v>
      </c>
      <c r="C35" s="119">
        <v>0</v>
      </c>
      <c r="D35" s="119">
        <v>0</v>
      </c>
      <c r="E35" s="119">
        <v>0</v>
      </c>
      <c r="F35" s="119">
        <v>-1377000</v>
      </c>
      <c r="G35" s="119">
        <v>0</v>
      </c>
      <c r="H35" s="119">
        <v>1310000</v>
      </c>
      <c r="I35" s="119">
        <v>2446000</v>
      </c>
      <c r="J35" s="119">
        <v>3261442.09</v>
      </c>
      <c r="K35" s="119">
        <v>4759721.2300000004</v>
      </c>
      <c r="L35" s="119">
        <v>5421648.1500000004</v>
      </c>
      <c r="M35" s="119">
        <v>6812678.1299999999</v>
      </c>
      <c r="N35" s="119">
        <v>8361576.9900000002</v>
      </c>
      <c r="O35" s="119">
        <v>8419655.0800000001</v>
      </c>
      <c r="P35" s="119">
        <v>8726113.4499999993</v>
      </c>
      <c r="Q35" s="119">
        <v>9447803.4399999995</v>
      </c>
      <c r="R35" s="119">
        <v>10491285.140000001</v>
      </c>
      <c r="S35" s="119">
        <v>10038349.359999999</v>
      </c>
    </row>
    <row r="36" spans="1:19" s="46" customFormat="1" ht="18.75" customHeight="1">
      <c r="A36" s="61" t="s">
        <v>102</v>
      </c>
      <c r="B36" s="101" t="s">
        <v>172</v>
      </c>
      <c r="C36" s="119">
        <v>2804000</v>
      </c>
      <c r="D36" s="119">
        <v>1098000</v>
      </c>
      <c r="E36" s="119">
        <v>-1377000</v>
      </c>
      <c r="F36" s="119">
        <v>1528000</v>
      </c>
      <c r="G36" s="119">
        <v>1310000</v>
      </c>
      <c r="H36" s="119">
        <v>2143000</v>
      </c>
      <c r="I36" s="119">
        <v>1530000</v>
      </c>
      <c r="J36" s="119">
        <v>3180745.5</v>
      </c>
      <c r="K36" s="119">
        <v>1313402.8600000001</v>
      </c>
      <c r="L36" s="119">
        <v>1391029.98</v>
      </c>
      <c r="M36" s="119">
        <v>1548898.86</v>
      </c>
      <c r="N36" s="119">
        <v>1002558.43</v>
      </c>
      <c r="O36" s="119">
        <v>1793590.97</v>
      </c>
      <c r="P36" s="119">
        <v>1443379.99</v>
      </c>
      <c r="Q36" s="119">
        <v>1043481.7</v>
      </c>
      <c r="R36" s="119">
        <v>-452935.78</v>
      </c>
      <c r="S36" s="119">
        <v>628776.22</v>
      </c>
    </row>
    <row r="37" spans="1:19" s="46" customFormat="1" ht="18.75" customHeight="1">
      <c r="A37" s="45">
        <v>2</v>
      </c>
      <c r="B37" s="101" t="s">
        <v>173</v>
      </c>
      <c r="C37" s="119">
        <v>13470000</v>
      </c>
      <c r="D37" s="119">
        <v>1280000</v>
      </c>
      <c r="E37" s="119">
        <v>3941000</v>
      </c>
      <c r="F37" s="119">
        <v>3711000</v>
      </c>
      <c r="G37" s="119">
        <v>4330000</v>
      </c>
      <c r="H37" s="119">
        <v>3353327.41</v>
      </c>
      <c r="I37" s="119">
        <v>4604369.9400000004</v>
      </c>
      <c r="J37" s="119">
        <v>6390128.7199999997</v>
      </c>
      <c r="K37" s="119">
        <v>4580346.92</v>
      </c>
      <c r="L37" s="119">
        <v>2211875.63</v>
      </c>
      <c r="M37" s="119">
        <v>1927907.68</v>
      </c>
      <c r="N37" s="119">
        <v>3905484.18</v>
      </c>
      <c r="O37" s="119">
        <v>3177819.85</v>
      </c>
      <c r="P37" s="119">
        <v>3010215.12</v>
      </c>
      <c r="Q37" s="119">
        <v>772864.3</v>
      </c>
      <c r="R37" s="119">
        <v>1005967.65</v>
      </c>
      <c r="S37" s="119">
        <v>2713582.39</v>
      </c>
    </row>
    <row r="38" spans="1:19" s="46" customFormat="1" ht="18.75" customHeight="1">
      <c r="A38" s="45">
        <v>3</v>
      </c>
      <c r="B38" s="101" t="s">
        <v>174</v>
      </c>
      <c r="C38" s="119">
        <v>19816000</v>
      </c>
      <c r="D38" s="119">
        <v>21122000</v>
      </c>
      <c r="E38" s="119">
        <v>19466000</v>
      </c>
      <c r="F38" s="119">
        <v>16839000</v>
      </c>
      <c r="G38" s="119">
        <v>16070000</v>
      </c>
      <c r="H38" s="119">
        <v>16504877.050000001</v>
      </c>
      <c r="I38" s="119">
        <v>14359226.199999999</v>
      </c>
      <c r="J38" s="119">
        <v>12756400.08</v>
      </c>
      <c r="K38" s="119">
        <v>12093488.26</v>
      </c>
      <c r="L38" s="119">
        <v>11205403.77</v>
      </c>
      <c r="M38" s="119">
        <v>10441370.970000001</v>
      </c>
      <c r="N38" s="119">
        <v>11197257.65</v>
      </c>
      <c r="O38" s="119">
        <v>10451770.720000001</v>
      </c>
      <c r="P38" s="119">
        <v>10434305.92</v>
      </c>
      <c r="Q38" s="119">
        <v>9634642.4700000007</v>
      </c>
      <c r="R38" s="119">
        <v>12639561.6</v>
      </c>
      <c r="S38" s="119">
        <v>15750543.52</v>
      </c>
    </row>
    <row r="39" spans="1:19" s="46" customFormat="1" ht="18.75" customHeight="1">
      <c r="A39" s="45">
        <v>4</v>
      </c>
      <c r="B39" s="101" t="s">
        <v>175</v>
      </c>
      <c r="C39" s="119">
        <v>0</v>
      </c>
      <c r="D39" s="119">
        <v>0</v>
      </c>
      <c r="E39" s="119">
        <v>0</v>
      </c>
      <c r="F39" s="119">
        <v>0</v>
      </c>
      <c r="G39" s="119">
        <v>0</v>
      </c>
      <c r="H39" s="119">
        <v>0</v>
      </c>
      <c r="I39" s="119">
        <v>0</v>
      </c>
      <c r="J39" s="119">
        <v>0</v>
      </c>
      <c r="K39" s="119">
        <v>0</v>
      </c>
      <c r="L39" s="119">
        <v>0</v>
      </c>
      <c r="M39" s="119">
        <v>0</v>
      </c>
      <c r="N39" s="119">
        <v>0</v>
      </c>
      <c r="O39" s="119">
        <v>0</v>
      </c>
      <c r="P39" s="119">
        <v>0</v>
      </c>
      <c r="Q39" s="119">
        <v>0</v>
      </c>
      <c r="R39" s="119">
        <v>0</v>
      </c>
      <c r="S39" s="119">
        <v>0</v>
      </c>
    </row>
    <row r="40" spans="1:19" s="46" customFormat="1" ht="18.75" customHeight="1">
      <c r="A40" s="45">
        <v>5</v>
      </c>
      <c r="B40" s="101" t="s">
        <v>176</v>
      </c>
      <c r="C40" s="120">
        <v>0</v>
      </c>
      <c r="D40" s="120">
        <v>0</v>
      </c>
      <c r="E40" s="120">
        <v>0</v>
      </c>
      <c r="F40" s="120">
        <v>0</v>
      </c>
      <c r="G40" s="120">
        <v>0</v>
      </c>
      <c r="H40" s="120">
        <v>0</v>
      </c>
      <c r="I40" s="120">
        <v>0</v>
      </c>
      <c r="J40" s="120">
        <v>0</v>
      </c>
      <c r="K40" s="120">
        <v>0</v>
      </c>
      <c r="L40" s="120">
        <v>0</v>
      </c>
      <c r="M40" s="120">
        <v>0</v>
      </c>
      <c r="N40" s="120">
        <v>0</v>
      </c>
      <c r="O40" s="120">
        <v>0</v>
      </c>
      <c r="P40" s="120">
        <v>0</v>
      </c>
      <c r="Q40" s="120">
        <v>0</v>
      </c>
      <c r="R40" s="120">
        <v>0</v>
      </c>
      <c r="S40" s="120">
        <v>0</v>
      </c>
    </row>
    <row r="41" spans="1:19" ht="18.75" customHeight="1">
      <c r="A41" s="47" t="s">
        <v>72</v>
      </c>
      <c r="B41" s="102" t="s">
        <v>74</v>
      </c>
      <c r="C41" s="117"/>
      <c r="D41" s="117"/>
      <c r="E41" s="117"/>
      <c r="F41" s="117"/>
      <c r="G41" s="117"/>
      <c r="H41" s="117"/>
      <c r="I41" s="117"/>
      <c r="J41" s="117"/>
      <c r="K41" s="117"/>
      <c r="L41" s="117"/>
      <c r="M41" s="117"/>
      <c r="N41" s="117"/>
      <c r="O41" s="117"/>
      <c r="P41" s="117"/>
      <c r="Q41" s="117"/>
      <c r="R41" s="117"/>
      <c r="S41" s="117"/>
    </row>
    <row r="42" spans="1:19" s="46" customFormat="1" ht="30.75">
      <c r="A42" s="45">
        <v>1</v>
      </c>
      <c r="B42" s="101" t="s">
        <v>177</v>
      </c>
      <c r="C42" s="120">
        <v>18023950</v>
      </c>
      <c r="D42" s="120">
        <v>17816740.969999999</v>
      </c>
      <c r="E42" s="120">
        <v>15616605.33</v>
      </c>
      <c r="F42" s="120">
        <v>14419160.34</v>
      </c>
      <c r="G42" s="120">
        <v>13217563.5</v>
      </c>
      <c r="H42" s="120">
        <v>12015966.68</v>
      </c>
      <c r="I42" s="120">
        <v>10814370</v>
      </c>
      <c r="J42" s="120">
        <v>9978562.1099999994</v>
      </c>
      <c r="K42" s="120">
        <v>9547702.1600000001</v>
      </c>
      <c r="L42" s="120">
        <v>9223041.3699999992</v>
      </c>
      <c r="M42" s="120">
        <v>8654377.5999999996</v>
      </c>
      <c r="N42" s="120">
        <v>9245637.0299999993</v>
      </c>
      <c r="O42" s="120">
        <v>8646176.9900000002</v>
      </c>
      <c r="P42" s="120">
        <v>8055463.6299999999</v>
      </c>
      <c r="Q42" s="120">
        <v>8017059.1900000004</v>
      </c>
      <c r="R42" s="120">
        <v>9167147.8399999999</v>
      </c>
      <c r="S42" s="120">
        <v>11704487.17</v>
      </c>
    </row>
    <row r="43" spans="1:19" ht="18.75" customHeight="1">
      <c r="A43" s="80" t="s">
        <v>144</v>
      </c>
      <c r="B43" s="96" t="s">
        <v>157</v>
      </c>
      <c r="C43" s="117"/>
      <c r="D43" s="117"/>
      <c r="E43" s="117"/>
      <c r="F43" s="117"/>
      <c r="G43" s="117"/>
      <c r="H43" s="117"/>
      <c r="I43" s="117"/>
      <c r="J43" s="117"/>
      <c r="K43" s="117"/>
      <c r="L43" s="117"/>
      <c r="M43" s="117"/>
      <c r="N43" s="117"/>
      <c r="O43" s="117"/>
      <c r="P43" s="117"/>
      <c r="Q43" s="117"/>
      <c r="R43" s="117"/>
      <c r="S43" s="117"/>
    </row>
    <row r="44" spans="1:19" ht="39.950000000000003" customHeight="1">
      <c r="A44" s="105" t="s">
        <v>198</v>
      </c>
      <c r="B44" s="106" t="s">
        <v>200</v>
      </c>
      <c r="C44" s="123"/>
      <c r="D44" s="123"/>
      <c r="E44" s="123"/>
      <c r="F44" s="123"/>
      <c r="G44" s="123"/>
      <c r="H44" s="123"/>
      <c r="I44" s="123"/>
      <c r="J44" s="123"/>
      <c r="K44" s="123"/>
      <c r="L44" s="123"/>
      <c r="M44" s="123"/>
      <c r="N44" s="123"/>
      <c r="O44" s="123"/>
      <c r="P44" s="123"/>
      <c r="Q44" s="123"/>
      <c r="R44" s="123"/>
      <c r="S44" s="123"/>
    </row>
    <row r="45" spans="1:19" ht="39.950000000000003" customHeight="1">
      <c r="A45" s="105" t="s">
        <v>199</v>
      </c>
      <c r="B45" s="106" t="s">
        <v>204</v>
      </c>
      <c r="C45" s="120">
        <v>112148.01</v>
      </c>
      <c r="D45" s="120">
        <v>1413994.75</v>
      </c>
      <c r="E45" s="120">
        <v>3594284.98</v>
      </c>
      <c r="F45" s="120">
        <v>3731515.19</v>
      </c>
      <c r="G45" s="120">
        <v>4116254.4</v>
      </c>
      <c r="H45" s="120">
        <v>5242673.76</v>
      </c>
      <c r="I45" s="120">
        <v>9176870.6300000008</v>
      </c>
      <c r="J45" s="120">
        <v>9115079.9000000004</v>
      </c>
      <c r="K45" s="120">
        <v>8513209.8499999996</v>
      </c>
      <c r="L45" s="120">
        <v>10401622</v>
      </c>
      <c r="M45" s="120">
        <v>9570838.1500000004</v>
      </c>
      <c r="N45" s="120">
        <v>9435827.3499999996</v>
      </c>
      <c r="O45" s="120">
        <v>10139613.149999999</v>
      </c>
      <c r="P45" s="120">
        <v>9464117.4400000013</v>
      </c>
      <c r="Q45" s="120">
        <v>10604271.659999998</v>
      </c>
      <c r="R45" s="120">
        <v>7197768.1299999999</v>
      </c>
      <c r="S45" s="120">
        <v>3409123.46</v>
      </c>
    </row>
    <row r="46" spans="1:19" ht="39.950000000000003" customHeight="1">
      <c r="A46" s="107" t="s">
        <v>89</v>
      </c>
      <c r="B46" s="106" t="s">
        <v>188</v>
      </c>
      <c r="C46" s="120">
        <v>112148.01</v>
      </c>
      <c r="D46" s="120">
        <v>1413994.75</v>
      </c>
      <c r="E46" s="120">
        <v>3594284.98</v>
      </c>
      <c r="F46" s="120">
        <v>3731515.19</v>
      </c>
      <c r="G46" s="120">
        <v>4116254.4</v>
      </c>
      <c r="H46" s="120">
        <v>5242673.76</v>
      </c>
      <c r="I46" s="120">
        <v>9176870.6300000008</v>
      </c>
      <c r="J46" s="120">
        <v>9115079.9000000004</v>
      </c>
      <c r="K46" s="120">
        <v>8513209.8499999996</v>
      </c>
      <c r="L46" s="120">
        <v>10401622</v>
      </c>
      <c r="M46" s="120">
        <v>9570838.1500000004</v>
      </c>
      <c r="N46" s="120">
        <v>9435827.3499999996</v>
      </c>
      <c r="O46" s="120">
        <v>10139613.149999999</v>
      </c>
      <c r="P46" s="120">
        <v>9464117.4400000013</v>
      </c>
      <c r="Q46" s="120">
        <v>10604271.659999998</v>
      </c>
      <c r="R46" s="120">
        <v>7197768.1299999999</v>
      </c>
      <c r="S46" s="120">
        <f>S45</f>
        <v>3409123.46</v>
      </c>
    </row>
    <row r="47" spans="1:19" ht="75">
      <c r="A47" s="105" t="s">
        <v>202</v>
      </c>
      <c r="B47" s="106" t="s">
        <v>203</v>
      </c>
      <c r="C47" s="123"/>
      <c r="D47" s="123"/>
      <c r="E47" s="123"/>
      <c r="F47" s="123"/>
      <c r="G47" s="123"/>
      <c r="H47" s="123"/>
      <c r="I47" s="123"/>
      <c r="J47" s="123"/>
      <c r="K47" s="123"/>
      <c r="L47" s="123"/>
      <c r="M47" s="123"/>
      <c r="N47" s="123"/>
      <c r="O47" s="123"/>
      <c r="P47" s="123"/>
      <c r="Q47" s="123"/>
      <c r="R47" s="123"/>
      <c r="S47" s="123"/>
    </row>
    <row r="48" spans="1:19" ht="75">
      <c r="A48" s="105" t="s">
        <v>201</v>
      </c>
      <c r="B48" s="106" t="s">
        <v>215</v>
      </c>
      <c r="C48" s="120">
        <v>0</v>
      </c>
      <c r="D48" s="120">
        <v>0</v>
      </c>
      <c r="E48" s="120">
        <v>0</v>
      </c>
      <c r="F48" s="120">
        <v>0</v>
      </c>
      <c r="G48" s="120">
        <v>0</v>
      </c>
      <c r="H48" s="120">
        <v>0</v>
      </c>
      <c r="I48" s="120">
        <v>0</v>
      </c>
      <c r="J48" s="120">
        <v>0</v>
      </c>
      <c r="K48" s="120">
        <v>0</v>
      </c>
      <c r="L48" s="120">
        <v>0</v>
      </c>
      <c r="M48" s="120">
        <v>1639.58</v>
      </c>
      <c r="N48" s="120">
        <v>3567.23</v>
      </c>
      <c r="O48" s="120">
        <v>11482.86</v>
      </c>
      <c r="P48" s="120">
        <v>10776.51</v>
      </c>
      <c r="Q48" s="120">
        <v>12328.1</v>
      </c>
      <c r="R48" s="120">
        <v>12971.55</v>
      </c>
      <c r="S48" s="120">
        <v>34948.979999999996</v>
      </c>
    </row>
    <row r="49" spans="1:19" ht="39.950000000000003" customHeight="1">
      <c r="A49" s="107" t="s">
        <v>101</v>
      </c>
      <c r="B49" s="106" t="s">
        <v>197</v>
      </c>
      <c r="C49" s="120">
        <v>0</v>
      </c>
      <c r="D49" s="120">
        <v>0</v>
      </c>
      <c r="E49" s="120">
        <v>0</v>
      </c>
      <c r="F49" s="120">
        <v>0</v>
      </c>
      <c r="G49" s="120">
        <v>0</v>
      </c>
      <c r="H49" s="120">
        <v>0</v>
      </c>
      <c r="I49" s="120">
        <v>0</v>
      </c>
      <c r="J49" s="120">
        <v>0</v>
      </c>
      <c r="K49" s="120">
        <v>0</v>
      </c>
      <c r="L49" s="120">
        <v>0</v>
      </c>
      <c r="M49" s="120">
        <v>1639.58</v>
      </c>
      <c r="N49" s="120">
        <v>3567.23</v>
      </c>
      <c r="O49" s="120">
        <v>11482.86</v>
      </c>
      <c r="P49" s="120">
        <v>10776.51</v>
      </c>
      <c r="Q49" s="120">
        <v>12328.1</v>
      </c>
      <c r="R49" s="120">
        <v>12971.55</v>
      </c>
      <c r="S49" s="120">
        <f>S48</f>
        <v>34948.979999999996</v>
      </c>
    </row>
    <row r="50" spans="1:19" ht="39.950000000000003" customHeight="1">
      <c r="A50" s="111" t="s">
        <v>97</v>
      </c>
      <c r="B50" s="110" t="s">
        <v>179</v>
      </c>
      <c r="C50" s="120">
        <v>0</v>
      </c>
      <c r="D50" s="120">
        <v>0</v>
      </c>
      <c r="E50" s="120">
        <v>0</v>
      </c>
      <c r="F50" s="120">
        <v>0</v>
      </c>
      <c r="G50" s="120">
        <v>0</v>
      </c>
      <c r="H50" s="120">
        <v>0</v>
      </c>
      <c r="I50" s="120">
        <v>403956.71</v>
      </c>
      <c r="J50" s="120">
        <v>748311.29</v>
      </c>
      <c r="K50" s="120">
        <v>644616.18999999994</v>
      </c>
      <c r="L50" s="120">
        <v>709768.3</v>
      </c>
      <c r="M50" s="120">
        <v>1150858.54</v>
      </c>
      <c r="N50" s="120">
        <v>1185382.57</v>
      </c>
      <c r="O50" s="120">
        <v>1081690.18</v>
      </c>
      <c r="P50" s="120">
        <v>897586.59</v>
      </c>
      <c r="Q50" s="120">
        <v>999072.15</v>
      </c>
      <c r="R50" s="120">
        <v>1207594.45</v>
      </c>
      <c r="S50" s="120">
        <v>1163560</v>
      </c>
    </row>
    <row r="51" spans="1:19" ht="39.950000000000003" customHeight="1">
      <c r="A51" s="111" t="s">
        <v>98</v>
      </c>
      <c r="B51" s="110" t="s">
        <v>178</v>
      </c>
      <c r="C51" s="120">
        <v>0</v>
      </c>
      <c r="D51" s="120">
        <v>0</v>
      </c>
      <c r="E51" s="120">
        <v>0</v>
      </c>
      <c r="F51" s="120">
        <v>0</v>
      </c>
      <c r="G51" s="120">
        <v>0</v>
      </c>
      <c r="H51" s="120">
        <v>0</v>
      </c>
      <c r="I51" s="120">
        <v>403956.71</v>
      </c>
      <c r="J51" s="120">
        <v>748311.29</v>
      </c>
      <c r="K51" s="120">
        <v>644616.18999999994</v>
      </c>
      <c r="L51" s="120">
        <v>709768.3</v>
      </c>
      <c r="M51" s="120">
        <v>1150858.54</v>
      </c>
      <c r="N51" s="120">
        <v>1185382.57</v>
      </c>
      <c r="O51" s="120">
        <v>1081690.18</v>
      </c>
      <c r="P51" s="120">
        <v>897586.59</v>
      </c>
      <c r="Q51" s="120">
        <v>999072.15</v>
      </c>
      <c r="R51" s="120">
        <v>1207594.45</v>
      </c>
      <c r="S51" s="120">
        <f>S50</f>
        <v>1163560</v>
      </c>
    </row>
    <row r="52" spans="1:19" ht="39.950000000000003" customHeight="1">
      <c r="A52" s="111" t="s">
        <v>147</v>
      </c>
      <c r="B52" s="110" t="s">
        <v>216</v>
      </c>
      <c r="C52" s="124"/>
      <c r="D52" s="124"/>
      <c r="E52" s="124"/>
      <c r="F52" s="124"/>
      <c r="G52" s="124"/>
      <c r="H52" s="124"/>
      <c r="I52" s="124"/>
      <c r="J52" s="124"/>
      <c r="K52" s="124"/>
      <c r="L52" s="124"/>
      <c r="M52" s="124"/>
      <c r="N52" s="124"/>
      <c r="O52" s="124"/>
      <c r="P52" s="124"/>
      <c r="Q52" s="124"/>
      <c r="R52" s="124"/>
      <c r="S52" s="124"/>
    </row>
    <row r="53" spans="1:19" ht="39.950000000000003" customHeight="1">
      <c r="A53" s="111" t="s">
        <v>148</v>
      </c>
      <c r="B53" s="110" t="s">
        <v>190</v>
      </c>
      <c r="C53" s="124"/>
      <c r="D53" s="124"/>
      <c r="E53" s="124"/>
      <c r="F53" s="124"/>
      <c r="G53" s="124"/>
      <c r="H53" s="124"/>
      <c r="I53" s="124"/>
      <c r="J53" s="124"/>
      <c r="K53" s="124"/>
      <c r="L53" s="124"/>
      <c r="M53" s="124"/>
      <c r="N53" s="124"/>
      <c r="O53" s="124"/>
      <c r="P53" s="124"/>
      <c r="Q53" s="124"/>
      <c r="R53" s="124"/>
      <c r="S53" s="124"/>
    </row>
    <row r="54" spans="1:19" ht="39.950000000000003" customHeight="1">
      <c r="A54" s="109" t="s">
        <v>99</v>
      </c>
      <c r="B54" s="108" t="s">
        <v>191</v>
      </c>
      <c r="C54" s="120">
        <v>3140399.6</v>
      </c>
      <c r="D54" s="120">
        <v>2463767.62</v>
      </c>
      <c r="E54" s="120">
        <v>2107497.88</v>
      </c>
      <c r="F54" s="120">
        <v>1050886.1399999999</v>
      </c>
      <c r="G54" s="120">
        <v>1406.52</v>
      </c>
      <c r="H54" s="120">
        <v>50000</v>
      </c>
      <c r="I54" s="120">
        <v>11600</v>
      </c>
      <c r="J54" s="120">
        <v>50000</v>
      </c>
      <c r="K54" s="120">
        <v>51163.98</v>
      </c>
      <c r="L54" s="120">
        <v>66752.81</v>
      </c>
      <c r="M54" s="120">
        <v>2478604.38</v>
      </c>
      <c r="N54" s="120">
        <v>2717086.22</v>
      </c>
      <c r="O54" s="120">
        <v>2533377.73</v>
      </c>
      <c r="P54" s="120">
        <v>2795888.6399999997</v>
      </c>
      <c r="Q54" s="120">
        <v>99885.6</v>
      </c>
      <c r="R54" s="120">
        <v>337280.37</v>
      </c>
      <c r="S54" s="120">
        <v>452653.97</v>
      </c>
    </row>
    <row r="55" spans="1:19" ht="39.950000000000003" customHeight="1">
      <c r="A55" s="109" t="s">
        <v>103</v>
      </c>
      <c r="B55" s="108" t="s">
        <v>192</v>
      </c>
      <c r="C55" s="120">
        <v>3140399.6</v>
      </c>
      <c r="D55" s="120">
        <v>2463767.62</v>
      </c>
      <c r="E55" s="120">
        <v>2107497.88</v>
      </c>
      <c r="F55" s="120">
        <v>1050886.1399999999</v>
      </c>
      <c r="G55" s="120">
        <v>1406.52</v>
      </c>
      <c r="H55" s="120">
        <v>50000</v>
      </c>
      <c r="I55" s="120">
        <v>11600</v>
      </c>
      <c r="J55" s="120">
        <v>50000</v>
      </c>
      <c r="K55" s="120">
        <v>51163.98</v>
      </c>
      <c r="L55" s="120">
        <v>66752.81</v>
      </c>
      <c r="M55" s="120">
        <v>2478604.38</v>
      </c>
      <c r="N55" s="120">
        <v>2717086.22</v>
      </c>
      <c r="O55" s="120">
        <v>2533377.73</v>
      </c>
      <c r="P55" s="120">
        <v>2795888.6399999997</v>
      </c>
      <c r="Q55" s="120">
        <v>99885.6</v>
      </c>
      <c r="R55" s="120">
        <v>337280.37</v>
      </c>
      <c r="S55" s="120">
        <f>S54</f>
        <v>452653.97</v>
      </c>
    </row>
    <row r="56" spans="1:19" ht="39.950000000000003" customHeight="1">
      <c r="A56" s="109" t="s">
        <v>145</v>
      </c>
      <c r="B56" s="108" t="s">
        <v>180</v>
      </c>
      <c r="C56" s="120">
        <v>795204.29</v>
      </c>
      <c r="D56" s="120">
        <v>677774.02</v>
      </c>
      <c r="E56" s="120">
        <v>505164.97</v>
      </c>
      <c r="F56" s="120">
        <v>566881.51</v>
      </c>
      <c r="G56" s="120">
        <v>367948.33</v>
      </c>
      <c r="H56" s="120">
        <v>120669.95</v>
      </c>
      <c r="I56" s="120">
        <v>291923.34999999998</v>
      </c>
      <c r="J56" s="120">
        <v>366564.42</v>
      </c>
      <c r="K56" s="120">
        <v>599244.05000000005</v>
      </c>
      <c r="L56" s="120">
        <v>599244.05000000005</v>
      </c>
      <c r="M56" s="120">
        <v>1333666.3500000001</v>
      </c>
      <c r="N56" s="120">
        <v>1317915.56</v>
      </c>
      <c r="O56" s="120">
        <v>1066576.4099999999</v>
      </c>
      <c r="P56" s="120">
        <v>987691.91</v>
      </c>
      <c r="Q56" s="120">
        <v>763352.3</v>
      </c>
      <c r="R56" s="120">
        <v>869483.9</v>
      </c>
      <c r="S56" s="120">
        <v>1240838.8400000001</v>
      </c>
    </row>
    <row r="57" spans="1:19" ht="39.950000000000003" customHeight="1">
      <c r="A57" s="109" t="s">
        <v>146</v>
      </c>
      <c r="B57" s="108" t="s">
        <v>181</v>
      </c>
      <c r="C57" s="120">
        <v>795204.29</v>
      </c>
      <c r="D57" s="120">
        <v>677774.02</v>
      </c>
      <c r="E57" s="120">
        <v>505164.97</v>
      </c>
      <c r="F57" s="120">
        <v>566881.51</v>
      </c>
      <c r="G57" s="120">
        <v>367948.33</v>
      </c>
      <c r="H57" s="120">
        <v>120669.95</v>
      </c>
      <c r="I57" s="120">
        <v>291923.34999999998</v>
      </c>
      <c r="J57" s="120">
        <v>366564.42</v>
      </c>
      <c r="K57" s="120">
        <v>599244.05000000005</v>
      </c>
      <c r="L57" s="120">
        <v>599244.05000000005</v>
      </c>
      <c r="M57" s="120">
        <v>1333666.3500000001</v>
      </c>
      <c r="N57" s="120">
        <v>1317915.56</v>
      </c>
      <c r="O57" s="120">
        <v>1066576.4099999999</v>
      </c>
      <c r="P57" s="120">
        <v>987691.91</v>
      </c>
      <c r="Q57" s="120">
        <v>763352.3</v>
      </c>
      <c r="R57" s="120">
        <v>869483.9</v>
      </c>
      <c r="S57" s="120">
        <f>S56</f>
        <v>1240838.8400000001</v>
      </c>
    </row>
    <row r="58" spans="1:19" ht="39.950000000000003" customHeight="1">
      <c r="A58" s="112" t="s">
        <v>149</v>
      </c>
      <c r="B58" s="113" t="s">
        <v>193</v>
      </c>
      <c r="C58" s="124"/>
      <c r="D58" s="124"/>
      <c r="E58" s="124"/>
      <c r="F58" s="124"/>
      <c r="G58" s="124"/>
      <c r="H58" s="124"/>
      <c r="I58" s="124"/>
      <c r="J58" s="124"/>
      <c r="K58" s="124"/>
      <c r="L58" s="124"/>
      <c r="M58" s="124"/>
      <c r="N58" s="124"/>
      <c r="O58" s="124"/>
      <c r="P58" s="124"/>
      <c r="Q58" s="124"/>
      <c r="R58" s="124"/>
      <c r="S58" s="124"/>
    </row>
    <row r="59" spans="1:19" ht="39.950000000000003" customHeight="1">
      <c r="A59" s="112" t="s">
        <v>150</v>
      </c>
      <c r="B59" s="113" t="s">
        <v>194</v>
      </c>
      <c r="C59" s="124"/>
      <c r="D59" s="124"/>
      <c r="E59" s="124"/>
      <c r="F59" s="124"/>
      <c r="G59" s="124"/>
      <c r="H59" s="124"/>
      <c r="I59" s="124"/>
      <c r="J59" s="124"/>
      <c r="K59" s="124"/>
      <c r="L59" s="124"/>
      <c r="M59" s="124"/>
      <c r="N59" s="124"/>
      <c r="O59" s="124"/>
      <c r="P59" s="124"/>
      <c r="Q59" s="124"/>
      <c r="R59" s="124"/>
      <c r="S59" s="124"/>
    </row>
    <row r="60" spans="1:19" ht="39.950000000000003" customHeight="1">
      <c r="A60" s="112" t="s">
        <v>151</v>
      </c>
      <c r="B60" s="113" t="s">
        <v>182</v>
      </c>
      <c r="C60" s="120">
        <v>0</v>
      </c>
      <c r="D60" s="120">
        <v>0</v>
      </c>
      <c r="E60" s="120">
        <v>0</v>
      </c>
      <c r="F60" s="120">
        <v>0</v>
      </c>
      <c r="G60" s="120">
        <v>0</v>
      </c>
      <c r="H60" s="120">
        <v>0</v>
      </c>
      <c r="I60" s="120">
        <v>0</v>
      </c>
      <c r="J60" s="120">
        <v>762463.24</v>
      </c>
      <c r="K60" s="120">
        <v>751402.79</v>
      </c>
      <c r="L60" s="120">
        <v>-83432.570000000007</v>
      </c>
      <c r="M60" s="120">
        <v>146163.41</v>
      </c>
      <c r="N60" s="120">
        <v>-40636.19</v>
      </c>
      <c r="O60" s="120">
        <v>162103.66</v>
      </c>
      <c r="P60" s="120">
        <v>1467422.98</v>
      </c>
      <c r="Q60" s="120">
        <v>1405116.76</v>
      </c>
      <c r="R60" s="120">
        <v>1352141.71</v>
      </c>
      <c r="S60" s="120">
        <v>1375429.3</v>
      </c>
    </row>
    <row r="61" spans="1:19" ht="39.950000000000003" customHeight="1">
      <c r="A61" s="112" t="s">
        <v>152</v>
      </c>
      <c r="B61" s="113" t="s">
        <v>185</v>
      </c>
      <c r="C61" s="120">
        <v>0</v>
      </c>
      <c r="D61" s="120">
        <v>0</v>
      </c>
      <c r="E61" s="120">
        <v>0</v>
      </c>
      <c r="F61" s="120">
        <v>0</v>
      </c>
      <c r="G61" s="120">
        <v>0</v>
      </c>
      <c r="H61" s="120">
        <v>0</v>
      </c>
      <c r="I61" s="120">
        <v>0</v>
      </c>
      <c r="J61" s="120">
        <v>762463.24</v>
      </c>
      <c r="K61" s="120">
        <v>751402.79</v>
      </c>
      <c r="L61" s="120">
        <v>-83432.570000000007</v>
      </c>
      <c r="M61" s="120">
        <v>146163.41</v>
      </c>
      <c r="N61" s="120">
        <v>-40636.19</v>
      </c>
      <c r="O61" s="120">
        <v>162103.66</v>
      </c>
      <c r="P61" s="120">
        <v>1467422.98</v>
      </c>
      <c r="Q61" s="120">
        <v>1405116.76</v>
      </c>
      <c r="R61" s="120">
        <v>1352141.71</v>
      </c>
      <c r="S61" s="120">
        <f>S60</f>
        <v>1375429.3</v>
      </c>
    </row>
    <row r="62" spans="1:19" ht="39.950000000000003" customHeight="1">
      <c r="A62" s="114" t="s">
        <v>153</v>
      </c>
      <c r="B62" s="115" t="s">
        <v>195</v>
      </c>
      <c r="C62" s="124"/>
      <c r="D62" s="124"/>
      <c r="E62" s="124"/>
      <c r="F62" s="124"/>
      <c r="G62" s="124"/>
      <c r="H62" s="124"/>
      <c r="I62" s="124"/>
      <c r="J62" s="124"/>
      <c r="K62" s="124"/>
      <c r="L62" s="124"/>
      <c r="M62" s="124"/>
      <c r="N62" s="124"/>
      <c r="O62" s="124"/>
      <c r="P62" s="124"/>
      <c r="Q62" s="124"/>
      <c r="R62" s="124"/>
      <c r="S62" s="124"/>
    </row>
    <row r="63" spans="1:19" ht="39.950000000000003" customHeight="1">
      <c r="A63" s="114" t="s">
        <v>154</v>
      </c>
      <c r="B63" s="115" t="s">
        <v>196</v>
      </c>
      <c r="C63" s="124"/>
      <c r="D63" s="124"/>
      <c r="E63" s="124"/>
      <c r="F63" s="124"/>
      <c r="G63" s="124"/>
      <c r="H63" s="124"/>
      <c r="I63" s="124"/>
      <c r="J63" s="124"/>
      <c r="K63" s="124"/>
      <c r="L63" s="124"/>
      <c r="M63" s="124"/>
      <c r="N63" s="124"/>
      <c r="O63" s="124"/>
      <c r="P63" s="124"/>
      <c r="Q63" s="124"/>
      <c r="R63" s="124"/>
      <c r="S63" s="124"/>
    </row>
    <row r="64" spans="1:19" ht="39.950000000000003" customHeight="1">
      <c r="A64" s="114" t="s">
        <v>155</v>
      </c>
      <c r="B64" s="115" t="s">
        <v>183</v>
      </c>
      <c r="C64" s="120">
        <v>0</v>
      </c>
      <c r="D64" s="120">
        <v>0</v>
      </c>
      <c r="E64" s="120">
        <v>0</v>
      </c>
      <c r="F64" s="120">
        <v>0</v>
      </c>
      <c r="G64" s="120">
        <v>0</v>
      </c>
      <c r="H64" s="120">
        <v>0</v>
      </c>
      <c r="I64" s="120">
        <v>0</v>
      </c>
      <c r="J64" s="120">
        <v>0</v>
      </c>
      <c r="K64" s="120">
        <v>35712.370000000003</v>
      </c>
      <c r="L64" s="120">
        <v>23674.799999999999</v>
      </c>
      <c r="M64" s="120">
        <v>0</v>
      </c>
      <c r="N64" s="120">
        <v>23604.28</v>
      </c>
      <c r="O64" s="120">
        <v>43697.26</v>
      </c>
      <c r="P64" s="120">
        <v>19939.97</v>
      </c>
      <c r="Q64" s="120">
        <v>26639.599999999999</v>
      </c>
      <c r="R64" s="120">
        <v>34754.44</v>
      </c>
      <c r="S64" s="120">
        <v>10909.15</v>
      </c>
    </row>
    <row r="65" spans="1:19" ht="39.950000000000003" customHeight="1">
      <c r="A65" s="114" t="s">
        <v>156</v>
      </c>
      <c r="B65" s="115" t="s">
        <v>184</v>
      </c>
      <c r="C65" s="120">
        <v>0</v>
      </c>
      <c r="D65" s="120">
        <v>0</v>
      </c>
      <c r="E65" s="120">
        <v>0</v>
      </c>
      <c r="F65" s="120">
        <v>0</v>
      </c>
      <c r="G65" s="120">
        <v>0</v>
      </c>
      <c r="H65" s="120">
        <v>0</v>
      </c>
      <c r="I65" s="120">
        <v>0</v>
      </c>
      <c r="J65" s="120">
        <v>0</v>
      </c>
      <c r="K65" s="120">
        <v>35712.370000000003</v>
      </c>
      <c r="L65" s="120">
        <v>23674.799999999999</v>
      </c>
      <c r="M65" s="120">
        <v>0</v>
      </c>
      <c r="N65" s="120">
        <v>23604.28</v>
      </c>
      <c r="O65" s="120">
        <v>43697.26</v>
      </c>
      <c r="P65" s="120">
        <v>19939.97</v>
      </c>
      <c r="Q65" s="120">
        <v>26639.599999999999</v>
      </c>
      <c r="R65" s="120">
        <v>34754.44</v>
      </c>
      <c r="S65" s="120">
        <f>S64</f>
        <v>10909.15</v>
      </c>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N37" sqref="N37"/>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9"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2" t="s">
        <v>78</v>
      </c>
      <c r="B3" s="6">
        <v>2022</v>
      </c>
      <c r="C3" s="34"/>
      <c r="D3" s="34"/>
      <c r="E3" s="34"/>
      <c r="F3" s="34"/>
      <c r="G3" s="34"/>
      <c r="H3" s="34"/>
      <c r="I3" s="34"/>
      <c r="J3" s="34"/>
      <c r="K3" s="34"/>
      <c r="L3" s="34"/>
      <c r="M3" s="34"/>
      <c r="N3" s="34"/>
      <c r="O3" s="34"/>
      <c r="P3" s="34"/>
      <c r="Q3" s="34"/>
      <c r="R3" s="69"/>
      <c r="S3" s="35"/>
    </row>
    <row r="4" spans="1:19">
      <c r="A4" s="36"/>
      <c r="B4" s="6">
        <v>2021</v>
      </c>
      <c r="C4" s="34"/>
      <c r="D4" s="34"/>
      <c r="E4" s="34"/>
      <c r="F4" s="34"/>
      <c r="G4" s="34"/>
      <c r="H4" s="34"/>
      <c r="I4" s="34"/>
      <c r="J4" s="34"/>
      <c r="K4" s="34"/>
      <c r="L4" s="34"/>
      <c r="M4" s="34"/>
      <c r="N4" s="34"/>
      <c r="O4" s="34"/>
      <c r="P4" s="34"/>
      <c r="Q4" s="34"/>
      <c r="R4" s="35"/>
      <c r="S4" s="35">
        <v>7292</v>
      </c>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v>1984.26</v>
      </c>
      <c r="P8" s="35">
        <v>1984.26</v>
      </c>
      <c r="Q8" s="35">
        <v>2017.26</v>
      </c>
      <c r="R8" s="35">
        <v>2017.26</v>
      </c>
      <c r="S8" s="35">
        <v>2017.26</v>
      </c>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v>3569.85</v>
      </c>
      <c r="G17" s="35">
        <v>3569.85</v>
      </c>
      <c r="H17" s="35">
        <v>3569.85</v>
      </c>
      <c r="I17" s="35">
        <v>3569.85</v>
      </c>
      <c r="J17" s="35">
        <v>3569.85</v>
      </c>
      <c r="K17" s="35">
        <v>3569.85</v>
      </c>
      <c r="L17" s="35">
        <v>3569.85</v>
      </c>
      <c r="M17" s="35">
        <v>3569.85</v>
      </c>
      <c r="N17" s="35">
        <v>3569.85</v>
      </c>
      <c r="O17" s="35">
        <v>3569.85</v>
      </c>
      <c r="P17" s="35">
        <v>3569.85</v>
      </c>
      <c r="Q17" s="35">
        <v>3569.85</v>
      </c>
      <c r="R17" s="35">
        <v>3569.8500000000004</v>
      </c>
      <c r="S17" s="35">
        <v>1251.7</v>
      </c>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v>314.8</v>
      </c>
      <c r="E19" s="35">
        <v>1198.1099999999999</v>
      </c>
      <c r="F19" s="35">
        <v>1198.1099999999999</v>
      </c>
      <c r="G19" s="35">
        <v>1198.1099999999999</v>
      </c>
      <c r="H19" s="35">
        <v>1198.1099999999999</v>
      </c>
      <c r="I19" s="35">
        <v>1198.1099999999999</v>
      </c>
      <c r="J19" s="35">
        <v>1198.1099999999999</v>
      </c>
      <c r="K19" s="35">
        <v>1198.1099999999999</v>
      </c>
      <c r="L19" s="35">
        <v>1198.1099999999999</v>
      </c>
      <c r="M19" s="35">
        <v>1198.1099999999999</v>
      </c>
      <c r="N19" s="35">
        <v>1198.1099999999999</v>
      </c>
      <c r="O19" s="35">
        <v>1198.1099999999999</v>
      </c>
      <c r="P19" s="35">
        <v>1198.1099999999999</v>
      </c>
      <c r="Q19" s="35">
        <v>1198.1099999999999</v>
      </c>
      <c r="R19" s="35">
        <v>1198.1099999999999</v>
      </c>
      <c r="S19" s="35">
        <v>1198.1099999999999</v>
      </c>
    </row>
    <row r="20" spans="2:19">
      <c r="B20" s="6">
        <v>2005</v>
      </c>
      <c r="C20" s="35"/>
      <c r="D20" s="35"/>
      <c r="E20" s="35"/>
      <c r="F20" s="35"/>
      <c r="G20" s="35"/>
      <c r="H20" s="35"/>
      <c r="I20" s="35"/>
      <c r="J20" s="35"/>
      <c r="K20" s="35"/>
      <c r="L20" s="35"/>
      <c r="M20" s="35"/>
      <c r="N20" s="35"/>
      <c r="O20" s="35"/>
      <c r="P20" s="35"/>
      <c r="Q20" s="35"/>
      <c r="R20" s="35"/>
      <c r="S20" s="35"/>
    </row>
    <row r="21" spans="2:19">
      <c r="B21" s="6">
        <v>2004</v>
      </c>
      <c r="C21" s="35">
        <v>665</v>
      </c>
      <c r="D21" s="35">
        <v>665</v>
      </c>
      <c r="E21" s="35">
        <v>665</v>
      </c>
      <c r="F21" s="35">
        <v>665</v>
      </c>
      <c r="G21" s="35">
        <v>665</v>
      </c>
      <c r="H21" s="35">
        <v>665</v>
      </c>
      <c r="I21" s="35">
        <v>665</v>
      </c>
      <c r="J21" s="35">
        <v>665</v>
      </c>
      <c r="K21" s="35">
        <v>665</v>
      </c>
      <c r="L21" s="35">
        <v>665</v>
      </c>
      <c r="M21" s="35">
        <v>665</v>
      </c>
      <c r="N21" s="35">
        <v>665</v>
      </c>
      <c r="O21" s="35">
        <v>665</v>
      </c>
      <c r="P21" s="35">
        <v>665</v>
      </c>
      <c r="Q21" s="35">
        <v>665</v>
      </c>
      <c r="R21" s="35">
        <v>665</v>
      </c>
      <c r="S21" s="35">
        <v>665</v>
      </c>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v>1</v>
      </c>
      <c r="D24" s="35">
        <v>1</v>
      </c>
      <c r="E24" s="35">
        <v>1</v>
      </c>
      <c r="F24" s="35">
        <v>1</v>
      </c>
      <c r="G24" s="35">
        <v>1</v>
      </c>
      <c r="H24" s="35">
        <v>1</v>
      </c>
      <c r="I24" s="35">
        <v>1</v>
      </c>
      <c r="J24" s="35">
        <v>1</v>
      </c>
      <c r="K24" s="35">
        <v>1</v>
      </c>
      <c r="L24" s="35">
        <v>1</v>
      </c>
      <c r="M24" s="35">
        <v>1</v>
      </c>
      <c r="N24" s="35">
        <v>1</v>
      </c>
      <c r="O24" s="35">
        <v>1</v>
      </c>
      <c r="P24" s="35">
        <v>1</v>
      </c>
      <c r="Q24" s="35">
        <v>1</v>
      </c>
      <c r="R24" s="35">
        <v>1</v>
      </c>
      <c r="S24" s="35">
        <v>1</v>
      </c>
    </row>
    <row r="25" spans="2:19">
      <c r="B25" s="6">
        <v>2000</v>
      </c>
      <c r="C25" s="35"/>
      <c r="D25" s="35"/>
      <c r="E25" s="35"/>
      <c r="F25" s="35"/>
      <c r="G25" s="35"/>
      <c r="H25" s="35"/>
      <c r="I25" s="35"/>
      <c r="J25" s="35"/>
      <c r="K25" s="35"/>
      <c r="L25" s="35"/>
      <c r="M25" s="35"/>
      <c r="N25" s="35"/>
      <c r="O25" s="35"/>
      <c r="P25" s="35"/>
      <c r="Q25" s="35"/>
      <c r="R25" s="35"/>
      <c r="S25" s="35"/>
    </row>
    <row r="26" spans="2:19">
      <c r="B26" s="6">
        <v>1999</v>
      </c>
      <c r="C26" s="35">
        <v>48.06</v>
      </c>
      <c r="D26" s="35">
        <v>48.06</v>
      </c>
      <c r="E26" s="35">
        <v>48.06</v>
      </c>
      <c r="F26" s="35">
        <v>48.06</v>
      </c>
      <c r="G26" s="35">
        <v>48.06</v>
      </c>
      <c r="H26" s="35">
        <v>48.06</v>
      </c>
      <c r="I26" s="35">
        <v>48.06</v>
      </c>
      <c r="J26" s="35">
        <v>48.06</v>
      </c>
      <c r="K26" s="35">
        <v>48.06</v>
      </c>
      <c r="L26" s="35">
        <v>48.06</v>
      </c>
      <c r="M26" s="35">
        <v>48.06</v>
      </c>
      <c r="N26" s="35">
        <v>48.06</v>
      </c>
      <c r="O26" s="35">
        <v>48.06</v>
      </c>
      <c r="P26" s="35">
        <v>48.06</v>
      </c>
      <c r="Q26" s="35">
        <v>48.06</v>
      </c>
      <c r="R26" s="35">
        <v>48.06</v>
      </c>
      <c r="S26" s="35">
        <v>48.06</v>
      </c>
    </row>
    <row r="27" spans="2:19">
      <c r="B27" s="6">
        <v>1998</v>
      </c>
      <c r="C27" s="35">
        <v>12782.3</v>
      </c>
      <c r="D27" s="35">
        <v>12782.3</v>
      </c>
      <c r="E27" s="35">
        <v>12782.3</v>
      </c>
      <c r="F27" s="35">
        <v>12782.3</v>
      </c>
      <c r="G27" s="35">
        <v>12782.3</v>
      </c>
      <c r="H27" s="35">
        <v>12782.3</v>
      </c>
      <c r="I27" s="35">
        <v>12782.3</v>
      </c>
      <c r="J27" s="35">
        <v>12782.3</v>
      </c>
      <c r="K27" s="35">
        <v>12782.3</v>
      </c>
      <c r="L27" s="35">
        <v>12782.3</v>
      </c>
      <c r="M27" s="35">
        <v>12782.3</v>
      </c>
      <c r="N27" s="35"/>
      <c r="O27" s="35"/>
      <c r="P27" s="35"/>
      <c r="Q27" s="35"/>
      <c r="R27" s="35"/>
      <c r="S27" s="35"/>
    </row>
    <row r="28" spans="2:19">
      <c r="B28" s="6">
        <v>1997</v>
      </c>
      <c r="C28" s="35">
        <v>25564.59</v>
      </c>
      <c r="D28" s="35">
        <v>25564.59</v>
      </c>
      <c r="E28" s="35">
        <v>25564.59</v>
      </c>
      <c r="F28" s="35">
        <v>25564.59</v>
      </c>
      <c r="G28" s="35">
        <v>25564.59</v>
      </c>
      <c r="H28" s="35">
        <v>25564.59</v>
      </c>
      <c r="I28" s="35">
        <v>25564.59</v>
      </c>
      <c r="J28" s="35">
        <v>25564.59</v>
      </c>
      <c r="K28" s="35">
        <v>25564.59</v>
      </c>
      <c r="L28" s="35">
        <v>25564.59</v>
      </c>
      <c r="M28" s="35">
        <v>25564.59</v>
      </c>
      <c r="N28" s="35">
        <v>25564.59</v>
      </c>
      <c r="O28" s="35">
        <v>25564.59</v>
      </c>
      <c r="P28" s="35">
        <v>25564.59</v>
      </c>
      <c r="Q28" s="35">
        <v>25564.59</v>
      </c>
      <c r="R28" s="35">
        <v>25564.59</v>
      </c>
      <c r="S28" s="35">
        <v>25564.59</v>
      </c>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v>332786.75</v>
      </c>
      <c r="D33" s="35">
        <v>508405.31</v>
      </c>
      <c r="E33" s="35">
        <v>508405.31</v>
      </c>
      <c r="F33" s="35">
        <v>506898.1</v>
      </c>
      <c r="G33" s="35">
        <v>493242.01</v>
      </c>
      <c r="H33" s="35">
        <v>493242.01</v>
      </c>
      <c r="I33" s="35">
        <v>493242.01</v>
      </c>
      <c r="J33" s="35">
        <v>488227.18</v>
      </c>
      <c r="K33" s="35">
        <v>488227.18</v>
      </c>
      <c r="L33" s="35">
        <v>488227.18</v>
      </c>
      <c r="M33" s="35">
        <v>488227.18</v>
      </c>
      <c r="N33" s="35">
        <v>488227.18</v>
      </c>
      <c r="O33" s="35">
        <v>488227.18</v>
      </c>
      <c r="P33" s="35">
        <v>488227.18</v>
      </c>
      <c r="Q33" s="35">
        <v>488227.18</v>
      </c>
      <c r="R33" s="35">
        <v>488227.18</v>
      </c>
      <c r="S33" s="35">
        <v>488227.18</v>
      </c>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5">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371847.7</v>
      </c>
      <c r="D96" s="8">
        <f>SUM(D18:D95)</f>
        <v>547781.06000000006</v>
      </c>
      <c r="E96" s="8">
        <f>SUM(E17:E95)</f>
        <v>548664.37</v>
      </c>
      <c r="F96" s="8">
        <f>SUM(F16:F95)</f>
        <v>550727.01</v>
      </c>
      <c r="G96" s="8">
        <f>SUM(G15:G95)</f>
        <v>537070.92000000004</v>
      </c>
      <c r="H96" s="8">
        <f>SUM(H9:H95)</f>
        <v>537070.92000000004</v>
      </c>
      <c r="I96" s="8">
        <f>SUM(I9:I95)</f>
        <v>537070.92000000004</v>
      </c>
      <c r="J96" s="8">
        <f t="shared" ref="J96:L96" si="0">SUM(J9:J95)</f>
        <v>532056.09</v>
      </c>
      <c r="K96" s="8">
        <f>SUM(K9:K95)</f>
        <v>532056.09</v>
      </c>
      <c r="L96" s="8">
        <f t="shared" si="0"/>
        <v>532056.09</v>
      </c>
      <c r="M96" s="8">
        <f>SUM(M9:M95)</f>
        <v>532056.09</v>
      </c>
      <c r="N96" s="11">
        <f>SUM(N5:N95)</f>
        <v>519273.79</v>
      </c>
      <c r="O96" s="11">
        <f>SUM(O5:O95)</f>
        <v>521258.05</v>
      </c>
      <c r="P96" s="11">
        <f>SUM(P5:P95)</f>
        <v>521258.05</v>
      </c>
      <c r="Q96" s="11">
        <f>SUM(Q5:Q95)</f>
        <v>521291.05</v>
      </c>
      <c r="R96" s="11">
        <f>SUM(R3:R95)</f>
        <v>521291.05</v>
      </c>
      <c r="S96" s="11">
        <f>SUM(S3:S95)</f>
        <v>526264.9</v>
      </c>
    </row>
    <row r="97" spans="1:19">
      <c r="A97" s="9"/>
      <c r="B97" s="7"/>
      <c r="C97" s="8"/>
      <c r="D97" s="8"/>
      <c r="E97" s="8"/>
      <c r="F97" s="8"/>
      <c r="G97" s="8"/>
      <c r="H97" s="8"/>
      <c r="I97" s="8"/>
      <c r="J97" s="8"/>
      <c r="K97" s="8"/>
      <c r="L97" s="8"/>
      <c r="M97" s="8"/>
    </row>
    <row r="98" spans="1:19" ht="25.5">
      <c r="A98" s="72" t="s">
        <v>9</v>
      </c>
      <c r="B98" s="6">
        <v>2022</v>
      </c>
      <c r="C98" s="34"/>
      <c r="D98" s="34"/>
      <c r="E98" s="34"/>
      <c r="F98" s="34"/>
      <c r="G98" s="34"/>
      <c r="H98" s="34"/>
      <c r="I98" s="34"/>
      <c r="J98" s="34"/>
      <c r="K98" s="34"/>
      <c r="L98" s="34"/>
      <c r="M98" s="34"/>
      <c r="N98" s="34"/>
      <c r="O98" s="34"/>
      <c r="P98" s="34"/>
      <c r="Q98" s="34"/>
      <c r="R98" s="69"/>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0"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1"/>
      <c r="B192" s="7"/>
      <c r="C192" s="8"/>
      <c r="D192" s="8"/>
      <c r="E192" s="8"/>
      <c r="F192" s="8"/>
      <c r="G192" s="8"/>
      <c r="H192" s="8"/>
      <c r="I192" s="8"/>
      <c r="J192" s="8"/>
      <c r="K192" s="8"/>
      <c r="L192" s="8"/>
      <c r="M192" s="8"/>
    </row>
    <row r="193" spans="1:19">
      <c r="A193" s="72" t="s">
        <v>11</v>
      </c>
      <c r="B193" s="6">
        <v>2022</v>
      </c>
      <c r="C193" s="34"/>
      <c r="D193" s="34"/>
      <c r="E193" s="34"/>
      <c r="F193" s="34"/>
      <c r="G193" s="34"/>
      <c r="H193" s="34"/>
      <c r="I193" s="34"/>
      <c r="J193" s="34"/>
      <c r="K193" s="34"/>
      <c r="L193" s="34"/>
      <c r="M193" s="34"/>
      <c r="N193" s="34"/>
      <c r="O193" s="34"/>
      <c r="P193" s="34"/>
      <c r="Q193" s="34"/>
      <c r="R193" s="69"/>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v>293088.87</v>
      </c>
      <c r="D224" s="35">
        <v>293088.87</v>
      </c>
      <c r="E224" s="35">
        <v>293088.87</v>
      </c>
      <c r="F224" s="35">
        <v>293088.87</v>
      </c>
      <c r="G224" s="35">
        <v>293088.87</v>
      </c>
      <c r="H224" s="35">
        <v>293088.87</v>
      </c>
      <c r="I224" s="35">
        <v>293088.87</v>
      </c>
      <c r="J224" s="35">
        <v>293088.87</v>
      </c>
      <c r="K224" s="35">
        <v>293088.87</v>
      </c>
      <c r="L224" s="35">
        <v>293088.87</v>
      </c>
      <c r="M224" s="35">
        <v>293088.87</v>
      </c>
      <c r="N224" s="35">
        <v>293088.87</v>
      </c>
      <c r="O224" s="35">
        <v>293088.87</v>
      </c>
      <c r="P224" s="35">
        <v>293088.87</v>
      </c>
      <c r="Q224" s="35">
        <v>293088.87</v>
      </c>
      <c r="R224" s="35">
        <v>293088.87</v>
      </c>
      <c r="S224" s="35">
        <v>293088.87</v>
      </c>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v>1</v>
      </c>
      <c r="D243" s="35">
        <v>1</v>
      </c>
      <c r="E243" s="35">
        <v>1</v>
      </c>
      <c r="F243" s="35">
        <v>1</v>
      </c>
      <c r="G243" s="35">
        <v>1</v>
      </c>
      <c r="H243" s="35">
        <v>1</v>
      </c>
      <c r="I243" s="35">
        <v>1</v>
      </c>
      <c r="J243" s="35">
        <v>1</v>
      </c>
      <c r="K243" s="35">
        <v>1</v>
      </c>
      <c r="L243" s="35">
        <v>1</v>
      </c>
      <c r="M243" s="35">
        <v>1</v>
      </c>
      <c r="N243" s="35">
        <v>1</v>
      </c>
      <c r="O243" s="35">
        <v>1</v>
      </c>
      <c r="P243" s="35">
        <v>1</v>
      </c>
      <c r="Q243" s="35">
        <v>1</v>
      </c>
      <c r="R243" s="35">
        <v>1</v>
      </c>
      <c r="S243" s="35">
        <v>1</v>
      </c>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v>103951.77</v>
      </c>
      <c r="D251" s="35">
        <v>103951.77</v>
      </c>
      <c r="E251" s="35">
        <v>103951.77</v>
      </c>
      <c r="F251" s="35">
        <v>103951.77</v>
      </c>
      <c r="G251" s="35">
        <v>103951.77</v>
      </c>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0" t="s">
        <v>11</v>
      </c>
      <c r="B286" s="7" t="s">
        <v>10</v>
      </c>
      <c r="C286" s="8">
        <f>SUM(C209:C285)</f>
        <v>397041.64</v>
      </c>
      <c r="D286" s="8">
        <f>SUM(D208:D285)</f>
        <v>397041.64</v>
      </c>
      <c r="E286" s="8">
        <f>SUM(E207:E285)</f>
        <v>397041.64</v>
      </c>
      <c r="F286" s="8">
        <f>SUM(F206:F285)</f>
        <v>397041.64</v>
      </c>
      <c r="G286" s="8">
        <f>SUM(G205:G285)</f>
        <v>397041.64</v>
      </c>
      <c r="H286" s="8">
        <f>SUM(H199:H285)</f>
        <v>293089.87</v>
      </c>
      <c r="I286" s="8">
        <f>SUM(I199:I285)</f>
        <v>293089.87</v>
      </c>
      <c r="J286" s="8">
        <f t="shared" ref="J286:L286" si="2">SUM(J199:J285)</f>
        <v>293089.87</v>
      </c>
      <c r="K286" s="8">
        <f>SUM(K199:K285)</f>
        <v>293089.87</v>
      </c>
      <c r="L286" s="8">
        <f t="shared" si="2"/>
        <v>293089.87</v>
      </c>
      <c r="M286" s="8">
        <f>SUM(M199:M285)</f>
        <v>293089.87</v>
      </c>
      <c r="N286" s="11">
        <f>SUM(N194:N285)</f>
        <v>293089.87</v>
      </c>
      <c r="O286" s="11">
        <f>SUM(O194:O285)</f>
        <v>293089.87</v>
      </c>
      <c r="P286" s="11">
        <f>SUM(P194:P285)</f>
        <v>293089.87</v>
      </c>
      <c r="Q286" s="11">
        <f>SUM(Q194:Q285)</f>
        <v>293089.87</v>
      </c>
      <c r="R286" s="11">
        <f>SUM(R193:R285)</f>
        <v>293089.87</v>
      </c>
      <c r="S286" s="11">
        <f>SUM(S193:S285)</f>
        <v>293089.87</v>
      </c>
    </row>
    <row r="287" spans="1:19">
      <c r="A287" s="71"/>
      <c r="B287" s="7"/>
      <c r="C287" s="8"/>
      <c r="D287" s="8"/>
      <c r="E287" s="8"/>
      <c r="F287" s="8"/>
      <c r="G287" s="8"/>
      <c r="H287" s="8"/>
      <c r="I287" s="8"/>
      <c r="J287" s="8"/>
      <c r="K287" s="8"/>
      <c r="L287" s="8"/>
      <c r="M287" s="10"/>
    </row>
    <row r="288" spans="1:19">
      <c r="A288" s="72" t="s">
        <v>12</v>
      </c>
      <c r="B288" s="6">
        <v>2022</v>
      </c>
      <c r="C288" s="34"/>
      <c r="D288" s="34"/>
      <c r="E288" s="34"/>
      <c r="F288" s="34"/>
      <c r="G288" s="34"/>
      <c r="H288" s="34"/>
      <c r="I288" s="34"/>
      <c r="J288" s="34"/>
      <c r="K288" s="34"/>
      <c r="L288" s="34"/>
      <c r="M288" s="34"/>
      <c r="N288" s="34"/>
      <c r="O288" s="34"/>
      <c r="P288" s="34"/>
      <c r="Q288" s="34"/>
      <c r="R288" s="69"/>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0"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1"/>
      <c r="B382" s="7"/>
      <c r="C382" s="8"/>
      <c r="D382" s="8"/>
      <c r="E382" s="8"/>
      <c r="F382" s="8"/>
      <c r="G382" s="8"/>
      <c r="H382" s="8"/>
      <c r="I382" s="8"/>
      <c r="J382" s="8"/>
      <c r="K382" s="8"/>
      <c r="L382" s="8"/>
      <c r="M382" s="10"/>
    </row>
    <row r="383" spans="1:19">
      <c r="A383" s="72" t="s">
        <v>114</v>
      </c>
      <c r="B383" s="6">
        <v>2022</v>
      </c>
      <c r="C383" s="34"/>
      <c r="D383" s="34"/>
      <c r="E383" s="34"/>
      <c r="F383" s="34"/>
      <c r="G383" s="34"/>
      <c r="H383" s="34"/>
      <c r="I383" s="34"/>
      <c r="J383" s="34"/>
      <c r="K383" s="34"/>
      <c r="L383" s="34"/>
      <c r="M383" s="34"/>
      <c r="N383" s="34"/>
      <c r="O383" s="34"/>
      <c r="P383" s="34"/>
      <c r="Q383" s="34"/>
      <c r="R383" s="69"/>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0"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1"/>
      <c r="B477" s="7"/>
      <c r="C477" s="8"/>
      <c r="D477" s="8"/>
      <c r="E477" s="8"/>
      <c r="F477" s="8"/>
      <c r="G477" s="8"/>
      <c r="H477" s="8"/>
      <c r="I477" s="8"/>
      <c r="J477" s="8"/>
      <c r="K477" s="8"/>
      <c r="L477" s="8"/>
      <c r="M477" s="10"/>
    </row>
    <row r="478" spans="1:19" ht="38.25">
      <c r="A478" s="72" t="s">
        <v>13</v>
      </c>
      <c r="B478" s="6">
        <v>2022</v>
      </c>
      <c r="C478" s="34"/>
      <c r="D478" s="34"/>
      <c r="E478" s="34"/>
      <c r="F478" s="34"/>
      <c r="G478" s="34"/>
      <c r="H478" s="34"/>
      <c r="I478" s="34"/>
      <c r="J478" s="34"/>
      <c r="K478" s="34"/>
      <c r="L478" s="34"/>
      <c r="M478" s="34"/>
      <c r="N478" s="34"/>
      <c r="O478" s="34"/>
      <c r="P478" s="34"/>
      <c r="Q478" s="34"/>
      <c r="R478" s="69"/>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v>655.47</v>
      </c>
      <c r="R480" s="35">
        <v>655.47</v>
      </c>
      <c r="S480" s="35">
        <v>655.47</v>
      </c>
    </row>
    <row r="481" spans="1:19">
      <c r="A481" s="38"/>
      <c r="B481" s="6">
        <v>2019</v>
      </c>
      <c r="C481" s="34"/>
      <c r="D481" s="34"/>
      <c r="E481" s="34"/>
      <c r="F481" s="34"/>
      <c r="G481" s="34"/>
      <c r="H481" s="34"/>
      <c r="I481" s="34"/>
      <c r="J481" s="34"/>
      <c r="K481" s="34"/>
      <c r="L481" s="34"/>
      <c r="M481" s="34"/>
      <c r="N481" s="34"/>
      <c r="O481" s="34"/>
      <c r="P481" s="35">
        <v>9060.75</v>
      </c>
      <c r="Q481" s="35">
        <v>9060.75</v>
      </c>
      <c r="R481" s="35">
        <v>9060.75</v>
      </c>
      <c r="S481" s="35">
        <v>9060.75</v>
      </c>
    </row>
    <row r="482" spans="1:19">
      <c r="A482" s="38"/>
      <c r="B482" s="6">
        <v>2018</v>
      </c>
      <c r="C482" s="34"/>
      <c r="D482" s="34"/>
      <c r="E482" s="34"/>
      <c r="F482" s="34"/>
      <c r="G482" s="34"/>
      <c r="H482" s="34"/>
      <c r="I482" s="34"/>
      <c r="J482" s="34"/>
      <c r="K482" s="34"/>
      <c r="L482" s="34"/>
      <c r="M482" s="34"/>
      <c r="N482" s="34"/>
      <c r="O482" s="35">
        <v>73599.58</v>
      </c>
      <c r="P482" s="35">
        <v>73599.58</v>
      </c>
      <c r="Q482" s="35">
        <v>73599.58</v>
      </c>
      <c r="R482" s="35">
        <v>73599.58</v>
      </c>
      <c r="S482" s="35">
        <v>73599.58</v>
      </c>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v>3558.76</v>
      </c>
      <c r="K487" s="35">
        <v>3558.76</v>
      </c>
      <c r="L487" s="35">
        <v>3558.76</v>
      </c>
      <c r="M487" s="35">
        <v>3558.76</v>
      </c>
      <c r="N487" s="35">
        <v>3558.76</v>
      </c>
      <c r="O487" s="35">
        <v>3558.76</v>
      </c>
      <c r="P487" s="35">
        <v>3558.76</v>
      </c>
      <c r="Q487" s="35">
        <v>3558.76</v>
      </c>
      <c r="R487" s="35">
        <v>3558.76</v>
      </c>
      <c r="S487" s="35">
        <v>3558.76</v>
      </c>
    </row>
    <row r="488" spans="1:19">
      <c r="B488" s="6">
        <v>2012</v>
      </c>
      <c r="C488" s="34"/>
      <c r="D488" s="34"/>
      <c r="E488" s="34"/>
      <c r="F488" s="34"/>
      <c r="G488" s="34"/>
      <c r="H488" s="34"/>
      <c r="I488" s="35">
        <v>6953.5</v>
      </c>
      <c r="J488" s="35">
        <v>6953.5</v>
      </c>
      <c r="K488" s="35">
        <v>6953.5</v>
      </c>
      <c r="L488" s="35">
        <v>6953.5</v>
      </c>
      <c r="M488" s="35">
        <v>6953.5</v>
      </c>
      <c r="N488" s="35">
        <v>6953.5</v>
      </c>
      <c r="O488" s="35">
        <v>6953.5</v>
      </c>
      <c r="P488" s="35">
        <v>4915</v>
      </c>
      <c r="Q488" s="35">
        <v>4915</v>
      </c>
      <c r="R488" s="35"/>
      <c r="S488" s="35"/>
    </row>
    <row r="489" spans="1:19">
      <c r="B489" s="6">
        <v>2011</v>
      </c>
      <c r="C489" s="34"/>
      <c r="D489" s="34"/>
      <c r="E489" s="34"/>
      <c r="F489" s="34"/>
      <c r="G489" s="34"/>
      <c r="H489" s="35">
        <v>510</v>
      </c>
      <c r="I489" s="35">
        <v>510</v>
      </c>
      <c r="J489" s="35">
        <v>510</v>
      </c>
      <c r="K489" s="35">
        <v>510</v>
      </c>
      <c r="L489" s="35">
        <v>510</v>
      </c>
      <c r="M489" s="35">
        <v>510</v>
      </c>
      <c r="N489" s="35">
        <v>510</v>
      </c>
      <c r="O489" s="35">
        <v>510</v>
      </c>
      <c r="P489" s="35">
        <v>510</v>
      </c>
      <c r="Q489" s="35">
        <v>510</v>
      </c>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v>4163</v>
      </c>
      <c r="E493" s="35">
        <v>1121</v>
      </c>
      <c r="F493" s="35">
        <v>1121</v>
      </c>
      <c r="G493" s="35">
        <v>1121</v>
      </c>
      <c r="H493" s="35">
        <v>1121</v>
      </c>
      <c r="I493" s="35">
        <v>1121</v>
      </c>
      <c r="J493" s="35">
        <v>1121</v>
      </c>
      <c r="K493" s="35">
        <v>1121</v>
      </c>
      <c r="L493" s="35">
        <v>1121</v>
      </c>
      <c r="M493" s="35">
        <v>1121</v>
      </c>
      <c r="N493" s="35">
        <v>1121</v>
      </c>
      <c r="O493" s="35">
        <v>1121</v>
      </c>
      <c r="P493" s="35">
        <v>1121</v>
      </c>
      <c r="Q493" s="35">
        <v>1121</v>
      </c>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v>23562</v>
      </c>
      <c r="D498" s="35">
        <v>13838</v>
      </c>
      <c r="E498" s="35">
        <v>13838</v>
      </c>
      <c r="F498" s="35">
        <v>8976</v>
      </c>
      <c r="G498" s="35">
        <v>8976</v>
      </c>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v>11736.71</v>
      </c>
      <c r="D500" s="35">
        <v>11736.71</v>
      </c>
      <c r="E500" s="35">
        <v>11736.71</v>
      </c>
      <c r="F500" s="35">
        <v>11736.71</v>
      </c>
      <c r="G500" s="35">
        <v>11736.71</v>
      </c>
      <c r="H500" s="35">
        <v>11736.71</v>
      </c>
      <c r="I500" s="35">
        <v>11736.71</v>
      </c>
      <c r="J500" s="35">
        <v>11736.71</v>
      </c>
      <c r="K500" s="35">
        <v>11736.71</v>
      </c>
      <c r="L500" s="35">
        <v>11736.71</v>
      </c>
      <c r="M500" s="35">
        <v>11736.71</v>
      </c>
      <c r="N500" s="35">
        <v>11736.71</v>
      </c>
      <c r="O500" s="35">
        <v>11736.71</v>
      </c>
      <c r="P500" s="35">
        <v>11736.71</v>
      </c>
      <c r="Q500" s="35">
        <v>11736.71</v>
      </c>
      <c r="R500" s="35">
        <v>11736.71</v>
      </c>
      <c r="S500" s="35">
        <v>11736.71</v>
      </c>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v>622</v>
      </c>
      <c r="D503" s="35">
        <v>622</v>
      </c>
      <c r="E503" s="35">
        <v>622</v>
      </c>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v>12271.84</v>
      </c>
      <c r="D505" s="35">
        <v>12271.84</v>
      </c>
      <c r="E505" s="35">
        <v>12271.84</v>
      </c>
      <c r="F505" s="35">
        <v>942.72</v>
      </c>
      <c r="G505" s="35">
        <v>942.72</v>
      </c>
      <c r="H505" s="35">
        <v>942.72</v>
      </c>
      <c r="I505" s="35">
        <v>942.72</v>
      </c>
      <c r="J505" s="35">
        <v>942.72</v>
      </c>
      <c r="K505" s="35">
        <v>942.72</v>
      </c>
      <c r="L505" s="35">
        <v>942.72</v>
      </c>
      <c r="M505" s="35">
        <v>942.72</v>
      </c>
      <c r="N505" s="35">
        <v>942.72</v>
      </c>
      <c r="O505" s="35">
        <v>942.72</v>
      </c>
      <c r="P505" s="35">
        <v>942.72</v>
      </c>
      <c r="Q505" s="35">
        <v>942.72</v>
      </c>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v>557.95000000000005</v>
      </c>
      <c r="D507" s="35">
        <v>557.95000000000005</v>
      </c>
      <c r="E507" s="35">
        <v>557.95000000000005</v>
      </c>
      <c r="F507" s="35">
        <v>557.95000000000005</v>
      </c>
      <c r="G507" s="35">
        <v>557.95000000000005</v>
      </c>
      <c r="H507" s="35">
        <v>557.95000000000005</v>
      </c>
      <c r="I507" s="35">
        <v>557.95000000000005</v>
      </c>
      <c r="J507" s="35">
        <v>557.95000000000005</v>
      </c>
      <c r="K507" s="35">
        <v>557.95000000000005</v>
      </c>
      <c r="L507" s="35">
        <v>557.95000000000005</v>
      </c>
      <c r="M507" s="35">
        <v>557.95000000000005</v>
      </c>
      <c r="N507" s="35">
        <v>557.95000000000005</v>
      </c>
      <c r="O507" s="35">
        <v>557.95000000000005</v>
      </c>
      <c r="P507" s="35">
        <v>557.95000000000005</v>
      </c>
      <c r="Q507" s="35">
        <v>557.95000000000005</v>
      </c>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0" t="s">
        <v>13</v>
      </c>
      <c r="B571" s="7" t="s">
        <v>10</v>
      </c>
      <c r="C571" s="8">
        <f>SUM(C494:C570)</f>
        <v>48750.5</v>
      </c>
      <c r="D571" s="8">
        <f>SUM(D493:D570)</f>
        <v>43189.5</v>
      </c>
      <c r="E571" s="8">
        <f>SUM(E492:E570)</f>
        <v>40147.5</v>
      </c>
      <c r="F571" s="8">
        <f>SUM(F491:F570)</f>
        <v>23334.38</v>
      </c>
      <c r="G571" s="8">
        <f>SUM(G490:G570)</f>
        <v>23334.38</v>
      </c>
      <c r="H571" s="8">
        <f>SUM(H484:H570)</f>
        <v>14868.38</v>
      </c>
      <c r="I571" s="8">
        <f>SUM(I484:I570)</f>
        <v>21821.88</v>
      </c>
      <c r="J571" s="8">
        <f t="shared" ref="J571" si="7">SUM(J484:J570)</f>
        <v>25380.640000000003</v>
      </c>
      <c r="K571" s="8">
        <f>SUM(K484:K570)</f>
        <v>25380.640000000003</v>
      </c>
      <c r="L571" s="8">
        <f t="shared" ref="L571" si="8">SUM(L484:L570)</f>
        <v>25380.640000000003</v>
      </c>
      <c r="M571" s="8">
        <f>SUM(M484:M570)</f>
        <v>25380.640000000003</v>
      </c>
      <c r="N571" s="11">
        <f>SUM(N479:N570)</f>
        <v>25380.640000000003</v>
      </c>
      <c r="O571" s="11">
        <f>SUM(O479:O570)</f>
        <v>98980.219999999987</v>
      </c>
      <c r="P571" s="11">
        <f>SUM(P479:P570)</f>
        <v>106002.46999999999</v>
      </c>
      <c r="Q571" s="11">
        <f>SUM(Q479:Q570)</f>
        <v>106657.93999999999</v>
      </c>
      <c r="R571" s="11">
        <f>SUM(R478:R570)</f>
        <v>98611.26999999999</v>
      </c>
      <c r="S571" s="11">
        <f>SUM(S478:S570)</f>
        <v>98611.26999999999</v>
      </c>
    </row>
    <row r="572" spans="1:19">
      <c r="A572" s="71"/>
      <c r="B572" s="7"/>
      <c r="C572" s="8"/>
      <c r="D572" s="8"/>
      <c r="E572" s="8"/>
      <c r="F572" s="8"/>
      <c r="G572" s="8"/>
      <c r="H572" s="8"/>
      <c r="I572" s="8"/>
      <c r="J572" s="8"/>
      <c r="K572" s="8"/>
      <c r="L572" s="8"/>
      <c r="M572" s="10"/>
    </row>
    <row r="573" spans="1:19">
      <c r="A573" s="72" t="s">
        <v>115</v>
      </c>
      <c r="B573" s="6">
        <v>2022</v>
      </c>
      <c r="C573" s="34"/>
      <c r="D573" s="34"/>
      <c r="E573" s="34"/>
      <c r="F573" s="34"/>
      <c r="G573" s="34"/>
      <c r="H573" s="34"/>
      <c r="I573" s="34"/>
      <c r="J573" s="34"/>
      <c r="K573" s="34"/>
      <c r="L573" s="34"/>
      <c r="M573" s="34"/>
      <c r="N573" s="34"/>
      <c r="O573" s="34"/>
      <c r="P573" s="34"/>
      <c r="Q573" s="34"/>
      <c r="R573" s="69"/>
      <c r="S573" s="35">
        <v>2024.83</v>
      </c>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v>1403.53</v>
      </c>
      <c r="R575" s="35">
        <v>1403.53</v>
      </c>
      <c r="S575" s="35">
        <v>1403.53</v>
      </c>
    </row>
    <row r="576" spans="1:19">
      <c r="A576" s="38"/>
      <c r="B576" s="6">
        <v>2019</v>
      </c>
      <c r="C576" s="34"/>
      <c r="D576" s="34"/>
      <c r="E576" s="34"/>
      <c r="F576" s="34"/>
      <c r="G576" s="34"/>
      <c r="H576" s="34"/>
      <c r="I576" s="34"/>
      <c r="J576" s="34"/>
      <c r="K576" s="34"/>
      <c r="L576" s="34"/>
      <c r="M576" s="34"/>
      <c r="N576" s="34"/>
      <c r="O576" s="34"/>
      <c r="P576" s="35">
        <v>758.55</v>
      </c>
      <c r="Q576" s="35">
        <v>758.55</v>
      </c>
      <c r="R576" s="35">
        <v>758.55</v>
      </c>
      <c r="S576" s="35">
        <v>758.55</v>
      </c>
    </row>
    <row r="577" spans="1:19">
      <c r="A577" s="38"/>
      <c r="B577" s="6">
        <v>2018</v>
      </c>
      <c r="C577" s="34"/>
      <c r="D577" s="34"/>
      <c r="E577" s="34"/>
      <c r="F577" s="34"/>
      <c r="G577" s="34"/>
      <c r="H577" s="34"/>
      <c r="I577" s="34"/>
      <c r="J577" s="34"/>
      <c r="K577" s="34"/>
      <c r="L577" s="34"/>
      <c r="M577" s="34"/>
      <c r="N577" s="34"/>
      <c r="O577" s="35">
        <v>961</v>
      </c>
      <c r="P577" s="35">
        <v>961</v>
      </c>
      <c r="Q577" s="35">
        <v>961</v>
      </c>
      <c r="R577" s="35">
        <v>961</v>
      </c>
      <c r="S577" s="35">
        <v>961</v>
      </c>
    </row>
    <row r="578" spans="1:19">
      <c r="A578" s="38"/>
      <c r="B578" s="6">
        <v>2017</v>
      </c>
      <c r="C578" s="34"/>
      <c r="D578" s="34"/>
      <c r="E578" s="34"/>
      <c r="F578" s="34"/>
      <c r="G578" s="34"/>
      <c r="H578" s="34"/>
      <c r="I578" s="34"/>
      <c r="J578" s="34"/>
      <c r="K578" s="34"/>
      <c r="L578" s="34"/>
      <c r="M578" s="34"/>
      <c r="N578" s="35">
        <v>309.24</v>
      </c>
      <c r="O578" s="35">
        <v>309.24</v>
      </c>
      <c r="P578" s="35">
        <v>309.24</v>
      </c>
      <c r="Q578" s="35">
        <v>309.24</v>
      </c>
      <c r="R578" s="35">
        <v>309.24</v>
      </c>
      <c r="S578" s="35"/>
    </row>
    <row r="579" spans="1:19">
      <c r="B579" s="6">
        <v>2016</v>
      </c>
      <c r="C579" s="34"/>
      <c r="D579" s="34"/>
      <c r="E579" s="34"/>
      <c r="F579" s="34"/>
      <c r="G579" s="34"/>
      <c r="H579" s="34"/>
      <c r="I579" s="34"/>
      <c r="J579" s="34"/>
      <c r="K579" s="34"/>
      <c r="L579" s="34"/>
      <c r="M579" s="35">
        <v>2139.7199999999998</v>
      </c>
      <c r="N579" s="35">
        <v>2139.7199999999998</v>
      </c>
      <c r="O579" s="35">
        <v>2139.7199999999998</v>
      </c>
      <c r="P579" s="35">
        <v>2139.7199999999998</v>
      </c>
      <c r="Q579" s="35">
        <v>2139.7199999999998</v>
      </c>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v>3817.3</v>
      </c>
      <c r="J583" s="35">
        <v>3817.3</v>
      </c>
      <c r="K583" s="35">
        <v>3817.3</v>
      </c>
      <c r="L583" s="35">
        <v>3817.3</v>
      </c>
      <c r="M583" s="35">
        <v>3817.3</v>
      </c>
      <c r="N583" s="35"/>
      <c r="O583" s="35"/>
      <c r="P583" s="35"/>
      <c r="Q583" s="35"/>
      <c r="R583" s="35"/>
      <c r="S583" s="35"/>
    </row>
    <row r="584" spans="1:19">
      <c r="B584" s="6">
        <v>2011</v>
      </c>
      <c r="C584" s="34"/>
      <c r="D584" s="34"/>
      <c r="E584" s="34"/>
      <c r="F584" s="34"/>
      <c r="G584" s="34"/>
      <c r="H584" s="35">
        <v>1166.97</v>
      </c>
      <c r="I584" s="35">
        <v>1166.97</v>
      </c>
      <c r="J584" s="35">
        <v>1166.97</v>
      </c>
      <c r="K584" s="35">
        <v>1166.97</v>
      </c>
      <c r="L584" s="35">
        <v>1166.97</v>
      </c>
      <c r="M584" s="35">
        <v>1166.97</v>
      </c>
      <c r="N584" s="35"/>
      <c r="O584" s="35"/>
      <c r="P584" s="35"/>
      <c r="Q584" s="35"/>
      <c r="R584" s="35"/>
      <c r="S584" s="35"/>
    </row>
    <row r="585" spans="1:19">
      <c r="B585" s="6">
        <v>2010</v>
      </c>
      <c r="C585" s="34"/>
      <c r="D585" s="34"/>
      <c r="E585" s="34"/>
      <c r="F585" s="34"/>
      <c r="G585" s="35">
        <v>517.44000000000005</v>
      </c>
      <c r="H585" s="35">
        <v>517.44000000000005</v>
      </c>
      <c r="I585" s="35">
        <v>517.44000000000005</v>
      </c>
      <c r="J585" s="35">
        <v>517.44000000000005</v>
      </c>
      <c r="K585" s="35">
        <v>517.44000000000005</v>
      </c>
      <c r="L585" s="35">
        <v>517.44000000000005</v>
      </c>
      <c r="M585" s="35">
        <v>517.44000000000005</v>
      </c>
      <c r="N585" s="35"/>
      <c r="O585" s="35"/>
      <c r="P585" s="35"/>
      <c r="Q585" s="35"/>
      <c r="R585" s="35"/>
      <c r="S585" s="35"/>
    </row>
    <row r="586" spans="1:19">
      <c r="B586" s="6">
        <v>2009</v>
      </c>
      <c r="C586" s="34"/>
      <c r="D586" s="34"/>
      <c r="E586" s="34"/>
      <c r="F586" s="35">
        <v>905.52</v>
      </c>
      <c r="G586" s="35">
        <v>905.52</v>
      </c>
      <c r="H586" s="35">
        <v>905.52</v>
      </c>
      <c r="I586" s="35">
        <v>905.52</v>
      </c>
      <c r="J586" s="35">
        <v>905.52</v>
      </c>
      <c r="K586" s="35">
        <v>905.52</v>
      </c>
      <c r="L586" s="35">
        <v>905.52</v>
      </c>
      <c r="M586" s="35">
        <v>905.52</v>
      </c>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v>2846.6</v>
      </c>
      <c r="D590" s="35">
        <v>2846.6</v>
      </c>
      <c r="E590" s="35">
        <v>2846.6</v>
      </c>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v>3414.6</v>
      </c>
      <c r="D595" s="35">
        <v>3414.6</v>
      </c>
      <c r="E595" s="35">
        <v>3414.6</v>
      </c>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v>5176.83</v>
      </c>
      <c r="D598" s="35">
        <v>5176.83</v>
      </c>
      <c r="E598" s="35">
        <v>5176.83</v>
      </c>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0" t="s">
        <v>115</v>
      </c>
      <c r="B666" s="7" t="s">
        <v>10</v>
      </c>
      <c r="C666" s="8">
        <f>SUM(C589:C665)</f>
        <v>11438.029999999999</v>
      </c>
      <c r="D666" s="8">
        <f>SUM(D588:D665)</f>
        <v>11438.029999999999</v>
      </c>
      <c r="E666" s="8">
        <f>SUM(E587:E665)</f>
        <v>11438.029999999999</v>
      </c>
      <c r="F666" s="8">
        <f>SUM(F586:F665)</f>
        <v>905.52</v>
      </c>
      <c r="G666" s="8">
        <f>SUM(G585:G665)</f>
        <v>1422.96</v>
      </c>
      <c r="H666" s="8">
        <f>SUM(H579:H665)</f>
        <v>2589.9300000000003</v>
      </c>
      <c r="I666" s="8">
        <f>SUM(I579:I665)</f>
        <v>6407.2300000000014</v>
      </c>
      <c r="J666" s="8">
        <f t="shared" ref="J666" si="9">SUM(J579:J665)</f>
        <v>6407.2300000000014</v>
      </c>
      <c r="K666" s="8">
        <f>SUM(K579:K665)</f>
        <v>6407.2300000000014</v>
      </c>
      <c r="L666" s="8">
        <f t="shared" ref="L666" si="10">SUM(L579:L665)</f>
        <v>6407.2300000000014</v>
      </c>
      <c r="M666" s="8">
        <f>SUM(M579:M665)</f>
        <v>8546.9500000000007</v>
      </c>
      <c r="N666" s="11">
        <f>SUM(N574:N665)</f>
        <v>2448.96</v>
      </c>
      <c r="O666" s="11">
        <f>SUM(O574:O665)</f>
        <v>3409.96</v>
      </c>
      <c r="P666" s="11">
        <f>SUM(P574:P665)</f>
        <v>4168.51</v>
      </c>
      <c r="Q666" s="11">
        <f>SUM(Q574:Q665)</f>
        <v>5572.0399999999991</v>
      </c>
      <c r="R666" s="11">
        <f>SUM(R573:R665)</f>
        <v>3432.3199999999997</v>
      </c>
      <c r="S666" s="11">
        <f>SUM(S573:S665)</f>
        <v>5147.91</v>
      </c>
    </row>
    <row r="667" spans="1:19">
      <c r="A667" s="71"/>
      <c r="B667" s="7"/>
      <c r="C667" s="8"/>
      <c r="D667" s="8"/>
      <c r="E667" s="8"/>
      <c r="F667" s="8"/>
      <c r="G667" s="8"/>
      <c r="H667" s="8"/>
      <c r="I667" s="8"/>
      <c r="J667" s="8"/>
      <c r="K667" s="8"/>
      <c r="L667" s="8"/>
      <c r="M667" s="10"/>
    </row>
    <row r="668" spans="1:19">
      <c r="A668" s="72" t="s">
        <v>14</v>
      </c>
      <c r="B668" s="6">
        <v>2022</v>
      </c>
      <c r="C668" s="34"/>
      <c r="D668" s="34"/>
      <c r="E668" s="34"/>
      <c r="F668" s="34"/>
      <c r="G668" s="34"/>
      <c r="H668" s="34"/>
      <c r="I668" s="34"/>
      <c r="J668" s="34"/>
      <c r="K668" s="34"/>
      <c r="L668" s="34"/>
      <c r="M668" s="34"/>
      <c r="N668" s="34"/>
      <c r="O668" s="34"/>
      <c r="P668" s="34"/>
      <c r="Q668" s="34"/>
      <c r="R668" s="69"/>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0"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1"/>
      <c r="B762" s="7"/>
      <c r="C762" s="8"/>
      <c r="D762" s="8"/>
      <c r="E762" s="8"/>
      <c r="F762" s="8"/>
      <c r="G762" s="8"/>
      <c r="H762" s="8"/>
      <c r="I762" s="8"/>
      <c r="J762" s="8"/>
      <c r="K762" s="8"/>
      <c r="L762" s="8"/>
      <c r="M762" s="10"/>
    </row>
    <row r="763" spans="1:19">
      <c r="A763" s="72" t="s">
        <v>15</v>
      </c>
      <c r="B763" s="6">
        <v>2022</v>
      </c>
      <c r="C763" s="34"/>
      <c r="D763" s="34"/>
      <c r="E763" s="34"/>
      <c r="F763" s="34"/>
      <c r="G763" s="34"/>
      <c r="H763" s="34"/>
      <c r="I763" s="34"/>
      <c r="J763" s="34"/>
      <c r="K763" s="34"/>
      <c r="L763" s="34"/>
      <c r="M763" s="34"/>
      <c r="N763" s="34"/>
      <c r="O763" s="34"/>
      <c r="P763" s="34"/>
      <c r="Q763" s="34"/>
      <c r="R763" s="69"/>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v>2932.26</v>
      </c>
      <c r="K772" s="35">
        <v>2932.26</v>
      </c>
      <c r="L772" s="35">
        <v>2932.26</v>
      </c>
      <c r="M772" s="35">
        <v>2932.26</v>
      </c>
      <c r="N772" s="35">
        <v>2932.26</v>
      </c>
      <c r="O772" s="35">
        <v>2932.26</v>
      </c>
      <c r="P772" s="35">
        <v>2932.26</v>
      </c>
      <c r="Q772" s="35">
        <v>2932.26</v>
      </c>
      <c r="R772" s="35">
        <v>2932.26</v>
      </c>
      <c r="S772" s="35">
        <v>2932.26</v>
      </c>
    </row>
    <row r="773" spans="2:19">
      <c r="B773" s="6">
        <v>2012</v>
      </c>
      <c r="C773" s="34"/>
      <c r="D773" s="34"/>
      <c r="E773" s="34"/>
      <c r="F773" s="34"/>
      <c r="G773" s="34"/>
      <c r="H773" s="34"/>
      <c r="I773" s="35">
        <v>7893.2</v>
      </c>
      <c r="J773" s="35">
        <v>7893.2</v>
      </c>
      <c r="K773" s="35">
        <v>7893.2</v>
      </c>
      <c r="L773" s="35">
        <v>7893.2</v>
      </c>
      <c r="M773" s="35">
        <v>7893.2</v>
      </c>
      <c r="N773" s="35">
        <v>7739.01</v>
      </c>
      <c r="O773" s="35">
        <v>7739.01</v>
      </c>
      <c r="P773" s="35">
        <v>7739.01</v>
      </c>
      <c r="Q773" s="35">
        <v>7739.01</v>
      </c>
      <c r="R773" s="35">
        <v>7739.01</v>
      </c>
      <c r="S773" s="35">
        <v>7739.01</v>
      </c>
    </row>
    <row r="774" spans="2:19">
      <c r="B774" s="6">
        <v>2011</v>
      </c>
      <c r="C774" s="34"/>
      <c r="D774" s="34"/>
      <c r="E774" s="34"/>
      <c r="F774" s="34"/>
      <c r="G774" s="34"/>
      <c r="H774" s="35">
        <v>9260.58</v>
      </c>
      <c r="I774" s="35">
        <v>9260.58</v>
      </c>
      <c r="J774" s="35">
        <v>9260.58</v>
      </c>
      <c r="K774" s="35">
        <v>9260.58</v>
      </c>
      <c r="L774" s="35">
        <v>9260.58</v>
      </c>
      <c r="M774" s="35">
        <v>9260.58</v>
      </c>
      <c r="N774" s="35">
        <v>9260.58</v>
      </c>
      <c r="O774" s="35">
        <v>9260.58</v>
      </c>
      <c r="P774" s="35">
        <v>9260.58</v>
      </c>
      <c r="Q774" s="35">
        <v>9260.58</v>
      </c>
      <c r="R774" s="35">
        <v>9260.58</v>
      </c>
      <c r="S774" s="35">
        <v>9260.58</v>
      </c>
    </row>
    <row r="775" spans="2:19">
      <c r="B775" s="6">
        <v>2010</v>
      </c>
      <c r="C775" s="34"/>
      <c r="D775" s="34"/>
      <c r="E775" s="34"/>
      <c r="F775" s="34"/>
      <c r="G775" s="35">
        <v>2660.5</v>
      </c>
      <c r="H775" s="35">
        <v>2660.5</v>
      </c>
      <c r="I775" s="35">
        <v>2660.5</v>
      </c>
      <c r="J775" s="35">
        <v>2660.5</v>
      </c>
      <c r="K775" s="35">
        <v>2660.5</v>
      </c>
      <c r="L775" s="35">
        <v>2660.5</v>
      </c>
      <c r="M775" s="35">
        <v>2660.5</v>
      </c>
      <c r="N775" s="35">
        <v>2660.5</v>
      </c>
      <c r="O775" s="35">
        <v>2660.5</v>
      </c>
      <c r="P775" s="35">
        <v>2660.5</v>
      </c>
      <c r="Q775" s="35">
        <v>2660.5</v>
      </c>
      <c r="R775" s="35">
        <v>2660.5</v>
      </c>
      <c r="S775" s="35">
        <v>2660.5</v>
      </c>
    </row>
    <row r="776" spans="2:19">
      <c r="B776" s="6">
        <v>2009</v>
      </c>
      <c r="C776" s="34"/>
      <c r="D776" s="34"/>
      <c r="E776" s="34"/>
      <c r="F776" s="35">
        <v>2556</v>
      </c>
      <c r="G776" s="35">
        <v>2556</v>
      </c>
      <c r="H776" s="35">
        <v>2556</v>
      </c>
      <c r="I776" s="35">
        <v>2556</v>
      </c>
      <c r="J776" s="35">
        <v>2556</v>
      </c>
      <c r="K776" s="35">
        <v>2556</v>
      </c>
      <c r="L776" s="35">
        <v>2556</v>
      </c>
      <c r="M776" s="35">
        <v>2556</v>
      </c>
      <c r="N776" s="35">
        <v>2556</v>
      </c>
      <c r="O776" s="35">
        <v>2556</v>
      </c>
      <c r="P776" s="35">
        <v>2556</v>
      </c>
      <c r="Q776" s="35">
        <v>2556</v>
      </c>
      <c r="R776" s="35">
        <v>2556</v>
      </c>
      <c r="S776" s="35">
        <v>2556</v>
      </c>
    </row>
    <row r="777" spans="2:19">
      <c r="B777" s="6">
        <v>2008</v>
      </c>
      <c r="C777" s="34"/>
      <c r="D777" s="34"/>
      <c r="E777" s="35"/>
      <c r="F777" s="35">
        <v>2141.13</v>
      </c>
      <c r="G777" s="35">
        <v>2141.13</v>
      </c>
      <c r="H777" s="35">
        <v>2141.13</v>
      </c>
      <c r="I777" s="35">
        <v>2141.13</v>
      </c>
      <c r="J777" s="35">
        <v>2141.13</v>
      </c>
      <c r="K777" s="35">
        <v>2141.13</v>
      </c>
      <c r="L777" s="35">
        <v>2141.13</v>
      </c>
      <c r="M777" s="35">
        <v>2141.13</v>
      </c>
      <c r="N777" s="35">
        <v>2141.13</v>
      </c>
      <c r="O777" s="35">
        <v>2141.13</v>
      </c>
      <c r="P777" s="35">
        <v>2141.13</v>
      </c>
      <c r="Q777" s="35">
        <v>2141.13</v>
      </c>
      <c r="R777" s="35">
        <v>2141.13</v>
      </c>
      <c r="S777" s="35">
        <v>2141.13</v>
      </c>
    </row>
    <row r="778" spans="2:19">
      <c r="B778" s="6">
        <v>2007</v>
      </c>
      <c r="C778" s="34"/>
      <c r="D778" s="35">
        <v>1296.75</v>
      </c>
      <c r="E778" s="35">
        <v>1296.75</v>
      </c>
      <c r="F778" s="35">
        <v>1296.75</v>
      </c>
      <c r="G778" s="35">
        <v>1296.75</v>
      </c>
      <c r="H778" s="35">
        <v>1296.75</v>
      </c>
      <c r="I778" s="35">
        <v>1296.75</v>
      </c>
      <c r="J778" s="35">
        <v>1296.75</v>
      </c>
      <c r="K778" s="35">
        <v>1296.75</v>
      </c>
      <c r="L778" s="35">
        <v>1296.75</v>
      </c>
      <c r="M778" s="35">
        <v>1296.75</v>
      </c>
      <c r="N778" s="35">
        <v>1296.75</v>
      </c>
      <c r="O778" s="35">
        <v>1296.75</v>
      </c>
      <c r="P778" s="35">
        <v>1296.75</v>
      </c>
      <c r="Q778" s="35">
        <v>1296.75</v>
      </c>
      <c r="R778" s="35">
        <v>1296.75</v>
      </c>
      <c r="S778" s="35">
        <v>1296.75</v>
      </c>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v>195</v>
      </c>
      <c r="D782" s="35">
        <v>195</v>
      </c>
      <c r="E782" s="35">
        <v>195</v>
      </c>
      <c r="F782" s="35">
        <v>195</v>
      </c>
      <c r="G782" s="35">
        <v>195</v>
      </c>
      <c r="H782" s="35">
        <v>195</v>
      </c>
      <c r="I782" s="35">
        <v>195</v>
      </c>
      <c r="J782" s="35">
        <v>195</v>
      </c>
      <c r="K782" s="35">
        <v>195</v>
      </c>
      <c r="L782" s="35">
        <v>195</v>
      </c>
      <c r="M782" s="35">
        <v>195</v>
      </c>
      <c r="N782" s="35">
        <v>195</v>
      </c>
      <c r="O782" s="35">
        <v>195</v>
      </c>
      <c r="P782" s="35">
        <v>195</v>
      </c>
      <c r="Q782" s="35">
        <v>195</v>
      </c>
      <c r="R782" s="35">
        <v>195</v>
      </c>
      <c r="S782" s="35">
        <v>195</v>
      </c>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v>1259.47</v>
      </c>
      <c r="D784" s="35">
        <v>1259.47</v>
      </c>
      <c r="E784" s="35">
        <v>1259.47</v>
      </c>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v>5878.48</v>
      </c>
      <c r="D788" s="35">
        <v>5878.48</v>
      </c>
      <c r="E788" s="35">
        <v>5878.48</v>
      </c>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v>1856.89</v>
      </c>
      <c r="D792" s="35">
        <v>1856.89</v>
      </c>
      <c r="E792" s="35">
        <v>1856.89</v>
      </c>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0" t="s">
        <v>15</v>
      </c>
      <c r="B856" s="7" t="s">
        <v>10</v>
      </c>
      <c r="C856" s="8">
        <f>SUM(C779:C855)</f>
        <v>9189.84</v>
      </c>
      <c r="D856" s="8">
        <f>SUM(D778:D855)</f>
        <v>10486.59</v>
      </c>
      <c r="E856" s="8">
        <f>SUM(E777:E855)</f>
        <v>10486.59</v>
      </c>
      <c r="F856" s="8">
        <f>SUM(F776:F855)</f>
        <v>6188.88</v>
      </c>
      <c r="G856" s="8">
        <f>SUM(G775:G855)</f>
        <v>8849.380000000001</v>
      </c>
      <c r="H856" s="8">
        <f>SUM(H769:H855)</f>
        <v>18109.96</v>
      </c>
      <c r="I856" s="8">
        <f>SUM(I769:I855)</f>
        <v>26003.16</v>
      </c>
      <c r="J856" s="8">
        <f t="shared" ref="J856" si="13">SUM(J769:J855)</f>
        <v>28935.420000000002</v>
      </c>
      <c r="K856" s="8">
        <f>SUM(K769:K855)</f>
        <v>28935.420000000002</v>
      </c>
      <c r="L856" s="8">
        <f t="shared" ref="L856" si="14">SUM(L769:L855)</f>
        <v>28935.420000000002</v>
      </c>
      <c r="M856" s="8">
        <f>SUM(M769:M855)</f>
        <v>28935.420000000002</v>
      </c>
      <c r="N856" s="11">
        <f>SUM(N764:N855)</f>
        <v>28781.23</v>
      </c>
      <c r="O856" s="11">
        <f>SUM(O764:O855)</f>
        <v>28781.23</v>
      </c>
      <c r="P856" s="11">
        <f>SUM(P764:P855)</f>
        <v>28781.23</v>
      </c>
      <c r="Q856" s="11">
        <f>SUM(Q764:Q855)</f>
        <v>28781.23</v>
      </c>
      <c r="R856" s="11">
        <f>SUM(R763:R855)</f>
        <v>28781.23</v>
      </c>
      <c r="S856" s="11">
        <f>SUM(S763:S855)</f>
        <v>28781.23</v>
      </c>
    </row>
    <row r="857" spans="1:19">
      <c r="A857" s="71"/>
      <c r="B857" s="7"/>
      <c r="C857" s="8"/>
      <c r="D857" s="8"/>
      <c r="E857" s="8"/>
      <c r="F857" s="8"/>
      <c r="G857" s="8"/>
      <c r="H857" s="8"/>
      <c r="I857" s="8"/>
      <c r="J857" s="8"/>
      <c r="K857" s="8"/>
      <c r="L857" s="8"/>
      <c r="M857" s="10"/>
    </row>
    <row r="858" spans="1:19">
      <c r="A858" s="72" t="s">
        <v>16</v>
      </c>
      <c r="B858" s="6">
        <v>2022</v>
      </c>
      <c r="C858" s="34"/>
      <c r="D858" s="34"/>
      <c r="E858" s="34"/>
      <c r="F858" s="34"/>
      <c r="G858" s="34"/>
      <c r="H858" s="34"/>
      <c r="I858" s="34"/>
      <c r="J858" s="34"/>
      <c r="K858" s="34"/>
      <c r="L858" s="34"/>
      <c r="M858" s="34"/>
      <c r="N858" s="34"/>
      <c r="O858" s="34"/>
      <c r="P858" s="34"/>
      <c r="Q858" s="34"/>
      <c r="R858" s="69"/>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0"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1"/>
      <c r="B952" s="7"/>
      <c r="C952" s="8"/>
      <c r="D952" s="8"/>
      <c r="E952" s="8"/>
      <c r="F952" s="8"/>
      <c r="G952" s="8"/>
      <c r="H952" s="8"/>
      <c r="I952" s="8"/>
      <c r="J952" s="8"/>
      <c r="K952" s="8"/>
      <c r="L952" s="8"/>
      <c r="M952" s="10"/>
    </row>
    <row r="953" spans="1:19">
      <c r="A953" s="72" t="s">
        <v>17</v>
      </c>
      <c r="B953" s="6">
        <v>2022</v>
      </c>
      <c r="C953" s="34"/>
      <c r="D953" s="34"/>
      <c r="E953" s="34"/>
      <c r="F953" s="34"/>
      <c r="G953" s="34"/>
      <c r="H953" s="34"/>
      <c r="I953" s="34"/>
      <c r="J953" s="34"/>
      <c r="K953" s="34"/>
      <c r="L953" s="34"/>
      <c r="M953" s="34"/>
      <c r="N953" s="34"/>
      <c r="O953" s="34"/>
      <c r="P953" s="34"/>
      <c r="Q953" s="34"/>
      <c r="R953" s="69"/>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0"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1"/>
      <c r="B1047" s="7"/>
      <c r="C1047" s="8"/>
      <c r="D1047" s="8"/>
      <c r="E1047" s="8"/>
      <c r="F1047" s="8"/>
      <c r="G1047" s="8"/>
      <c r="H1047" s="8"/>
      <c r="I1047" s="8"/>
      <c r="J1047" s="8"/>
      <c r="K1047" s="8"/>
      <c r="L1047" s="8"/>
      <c r="M1047" s="10"/>
    </row>
    <row r="1048" spans="1:19">
      <c r="A1048" s="72" t="s">
        <v>18</v>
      </c>
      <c r="B1048" s="6">
        <v>2022</v>
      </c>
      <c r="C1048" s="34"/>
      <c r="D1048" s="34"/>
      <c r="E1048" s="34"/>
      <c r="F1048" s="34"/>
      <c r="G1048" s="34"/>
      <c r="H1048" s="34"/>
      <c r="I1048" s="34"/>
      <c r="J1048" s="34"/>
      <c r="K1048" s="34"/>
      <c r="L1048" s="34"/>
      <c r="M1048" s="34"/>
      <c r="N1048" s="34"/>
      <c r="O1048" s="34"/>
      <c r="P1048" s="34"/>
      <c r="Q1048" s="34"/>
      <c r="R1048" s="69"/>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1"/>
      <c r="B1142" s="7"/>
      <c r="C1142" s="8"/>
      <c r="D1142" s="8"/>
      <c r="E1142" s="8"/>
      <c r="F1142" s="8"/>
      <c r="G1142" s="8"/>
      <c r="H1142" s="8"/>
      <c r="I1142" s="8"/>
      <c r="J1142" s="8"/>
      <c r="K1142" s="8"/>
      <c r="L1142" s="8"/>
      <c r="M1142" s="10"/>
    </row>
    <row r="1143" spans="1:19">
      <c r="A1143" s="72" t="s">
        <v>116</v>
      </c>
      <c r="B1143" s="6">
        <v>2022</v>
      </c>
      <c r="C1143" s="34"/>
      <c r="D1143" s="34"/>
      <c r="E1143" s="34"/>
      <c r="F1143" s="34"/>
      <c r="G1143" s="34"/>
      <c r="H1143" s="34"/>
      <c r="I1143" s="34"/>
      <c r="J1143" s="34"/>
      <c r="K1143" s="34"/>
      <c r="L1143" s="34"/>
      <c r="M1143" s="34"/>
      <c r="N1143" s="34"/>
      <c r="O1143" s="34"/>
      <c r="P1143" s="34"/>
      <c r="Q1143" s="34"/>
      <c r="R1143" s="69"/>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0"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1"/>
      <c r="B1237" s="7"/>
      <c r="C1237" s="8"/>
      <c r="D1237" s="8"/>
      <c r="E1237" s="8"/>
      <c r="F1237" s="8"/>
      <c r="G1237" s="8"/>
      <c r="H1237" s="8"/>
      <c r="I1237" s="8"/>
      <c r="J1237" s="8"/>
      <c r="K1237" s="8"/>
      <c r="L1237" s="8"/>
      <c r="M1237" s="10"/>
    </row>
    <row r="1238" spans="1:19" ht="13.5" thickBot="1">
      <c r="A1238" s="74" t="s">
        <v>117</v>
      </c>
      <c r="B1238" s="6">
        <v>2022</v>
      </c>
      <c r="C1238" s="34"/>
      <c r="D1238" s="34"/>
      <c r="E1238" s="34"/>
      <c r="F1238" s="34"/>
      <c r="G1238" s="34"/>
      <c r="H1238" s="34"/>
      <c r="I1238" s="34"/>
      <c r="J1238" s="34"/>
      <c r="K1238" s="34"/>
      <c r="L1238" s="34"/>
      <c r="M1238" s="34"/>
      <c r="N1238" s="34"/>
      <c r="O1238" s="34"/>
      <c r="P1238" s="34"/>
      <c r="Q1238" s="34"/>
      <c r="R1238" s="69"/>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4"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1"/>
      <c r="B1332" s="7"/>
      <c r="C1332" s="8"/>
      <c r="D1332" s="8"/>
      <c r="E1332" s="8"/>
      <c r="F1332" s="8"/>
      <c r="G1332" s="8"/>
      <c r="H1332" s="8"/>
      <c r="I1332" s="8"/>
      <c r="J1332" s="8"/>
      <c r="K1332" s="8"/>
      <c r="L1332" s="8"/>
      <c r="M1332" s="10"/>
    </row>
    <row r="1333" spans="1:19" ht="13.5" thickBot="1">
      <c r="A1333" s="75" t="s">
        <v>118</v>
      </c>
      <c r="B1333" s="6">
        <v>2022</v>
      </c>
      <c r="C1333" s="34"/>
      <c r="D1333" s="34"/>
      <c r="E1333" s="34"/>
      <c r="F1333" s="34"/>
      <c r="G1333" s="34"/>
      <c r="H1333" s="34"/>
      <c r="I1333" s="34"/>
      <c r="J1333" s="34"/>
      <c r="K1333" s="34"/>
      <c r="L1333" s="34"/>
      <c r="M1333" s="34"/>
      <c r="N1333" s="34"/>
      <c r="O1333" s="34"/>
      <c r="P1333" s="34"/>
      <c r="Q1333" s="34"/>
      <c r="R1333" s="69"/>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6"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1"/>
      <c r="B1427" s="7"/>
      <c r="C1427" s="8"/>
      <c r="D1427" s="8"/>
      <c r="E1427" s="8"/>
      <c r="F1427" s="8"/>
      <c r="G1427" s="8"/>
      <c r="H1427" s="8"/>
      <c r="I1427" s="8"/>
      <c r="J1427" s="8"/>
      <c r="K1427" s="8"/>
      <c r="L1427" s="8"/>
      <c r="M1427" s="10"/>
    </row>
    <row r="1428" spans="1:19" ht="13.5" thickBot="1">
      <c r="A1428" s="74" t="s">
        <v>119</v>
      </c>
      <c r="B1428" s="6">
        <v>2022</v>
      </c>
      <c r="C1428" s="34"/>
      <c r="D1428" s="34"/>
      <c r="E1428" s="34"/>
      <c r="F1428" s="34"/>
      <c r="G1428" s="34"/>
      <c r="H1428" s="34"/>
      <c r="I1428" s="34"/>
      <c r="J1428" s="34"/>
      <c r="K1428" s="34"/>
      <c r="L1428" s="34"/>
      <c r="M1428" s="34"/>
      <c r="N1428" s="34"/>
      <c r="O1428" s="34"/>
      <c r="P1428" s="34"/>
      <c r="Q1428" s="34"/>
      <c r="R1428" s="69"/>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0"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1"/>
      <c r="B1522" s="7"/>
      <c r="C1522" s="8"/>
      <c r="D1522" s="8"/>
      <c r="E1522" s="8"/>
      <c r="F1522" s="8"/>
      <c r="G1522" s="8"/>
      <c r="H1522" s="8"/>
      <c r="I1522" s="8"/>
      <c r="J1522" s="8"/>
      <c r="K1522" s="8"/>
      <c r="L1522" s="8"/>
      <c r="M1522" s="10"/>
    </row>
    <row r="1523" spans="1:19">
      <c r="A1523" s="72" t="s">
        <v>120</v>
      </c>
      <c r="B1523" s="6">
        <v>2022</v>
      </c>
      <c r="C1523" s="34"/>
      <c r="D1523" s="34"/>
      <c r="E1523" s="34"/>
      <c r="F1523" s="34"/>
      <c r="G1523" s="34"/>
      <c r="H1523" s="34"/>
      <c r="I1523" s="34"/>
      <c r="J1523" s="34"/>
      <c r="K1523" s="34"/>
      <c r="L1523" s="34"/>
      <c r="M1523" s="34"/>
      <c r="N1523" s="34"/>
      <c r="O1523" s="34"/>
      <c r="P1523" s="34"/>
      <c r="Q1523" s="34"/>
      <c r="R1523" s="69"/>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v>885521.89</v>
      </c>
      <c r="D1550" s="35">
        <v>885521.89</v>
      </c>
      <c r="E1550" s="35">
        <v>885521.89</v>
      </c>
      <c r="F1550" s="35">
        <v>885521.89</v>
      </c>
      <c r="G1550" s="35">
        <v>885521.89</v>
      </c>
      <c r="H1550" s="35">
        <v>885521.89</v>
      </c>
      <c r="I1550" s="35">
        <v>885521.89</v>
      </c>
      <c r="J1550" s="35">
        <v>885521.89</v>
      </c>
      <c r="K1550" s="35">
        <v>885521.89</v>
      </c>
      <c r="L1550" s="35">
        <v>885521.89</v>
      </c>
      <c r="M1550" s="35">
        <v>885521.89</v>
      </c>
      <c r="N1550" s="35">
        <v>885521.89</v>
      </c>
      <c r="O1550" s="35">
        <v>885521.89</v>
      </c>
      <c r="P1550" s="35">
        <v>885521.89</v>
      </c>
      <c r="Q1550" s="35">
        <v>885521.89</v>
      </c>
      <c r="R1550" s="35">
        <v>885521.89</v>
      </c>
      <c r="S1550" s="35">
        <v>885521.89</v>
      </c>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0" t="s">
        <v>120</v>
      </c>
      <c r="B1616" s="7" t="s">
        <v>10</v>
      </c>
      <c r="C1616" s="8">
        <f>SUM(C1539:C1615)</f>
        <v>885521.89</v>
      </c>
      <c r="D1616" s="8">
        <f>SUM(D1538:D1615)</f>
        <v>885521.89</v>
      </c>
      <c r="E1616" s="8">
        <f>SUM(E1537:E1615)</f>
        <v>885521.89</v>
      </c>
      <c r="F1616" s="8">
        <f>SUM(F1536:F1615)</f>
        <v>885521.89</v>
      </c>
      <c r="G1616" s="8">
        <f>SUM(G1535:G1615)</f>
        <v>885521.89</v>
      </c>
      <c r="H1616" s="8">
        <f>SUM(H1529:H1615)</f>
        <v>885521.89</v>
      </c>
      <c r="I1616" s="8">
        <f>SUM(I1529:I1615)</f>
        <v>885521.89</v>
      </c>
      <c r="J1616" s="8">
        <f t="shared" ref="J1616" si="29">SUM(J1529:J1615)</f>
        <v>885521.89</v>
      </c>
      <c r="K1616" s="8">
        <f>SUM(K1529:K1615)</f>
        <v>885521.89</v>
      </c>
      <c r="L1616" s="8">
        <f t="shared" ref="L1616" si="30">SUM(L1529:L1615)</f>
        <v>885521.89</v>
      </c>
      <c r="M1616" s="8">
        <f>SUM(M1529:M1615)</f>
        <v>885521.89</v>
      </c>
      <c r="N1616" s="11">
        <f>SUM(N1524:N1615)</f>
        <v>885521.89</v>
      </c>
      <c r="O1616" s="11">
        <f>SUM(O1524:O1615)</f>
        <v>885521.89</v>
      </c>
      <c r="P1616" s="11">
        <f>SUM(P1524:P1615)</f>
        <v>885521.89</v>
      </c>
      <c r="Q1616" s="11">
        <f>SUM(Q1524:Q1615)</f>
        <v>885521.89</v>
      </c>
      <c r="R1616" s="11">
        <f>SUM(R1523:R1615)</f>
        <v>885521.89</v>
      </c>
      <c r="S1616" s="11">
        <f>SUM(S1523:S1615)</f>
        <v>885521.89</v>
      </c>
    </row>
    <row r="1617" spans="1:19">
      <c r="A1617" s="71"/>
      <c r="B1617" s="7"/>
      <c r="C1617" s="8"/>
      <c r="D1617" s="8"/>
      <c r="E1617" s="8"/>
      <c r="F1617" s="8"/>
      <c r="G1617" s="8"/>
      <c r="H1617" s="8"/>
      <c r="I1617" s="8"/>
      <c r="J1617" s="8"/>
      <c r="K1617" s="8"/>
      <c r="L1617" s="8"/>
      <c r="M1617" s="10"/>
    </row>
    <row r="1618" spans="1:19" ht="25.5">
      <c r="A1618" s="72" t="s">
        <v>121</v>
      </c>
      <c r="B1618" s="6">
        <v>2022</v>
      </c>
      <c r="C1618" s="34"/>
      <c r="D1618" s="34"/>
      <c r="E1618" s="34"/>
      <c r="F1618" s="34"/>
      <c r="G1618" s="34"/>
      <c r="H1618" s="34"/>
      <c r="I1618" s="34"/>
      <c r="J1618" s="34"/>
      <c r="K1618" s="34"/>
      <c r="L1618" s="34"/>
      <c r="M1618" s="34"/>
      <c r="N1618" s="34"/>
      <c r="O1618" s="34"/>
      <c r="P1618" s="34"/>
      <c r="Q1618" s="34"/>
      <c r="R1618" s="69"/>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0"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1"/>
      <c r="B1712" s="7"/>
      <c r="C1712" s="8"/>
      <c r="D1712" s="8"/>
      <c r="E1712" s="8"/>
      <c r="F1712" s="8"/>
      <c r="G1712" s="8"/>
      <c r="H1712" s="8"/>
      <c r="I1712" s="8"/>
      <c r="J1712" s="8"/>
      <c r="K1712" s="8"/>
      <c r="L1712" s="8"/>
      <c r="M1712" s="10"/>
    </row>
    <row r="1713" spans="1:19" ht="89.25">
      <c r="A1713" s="72" t="s">
        <v>122</v>
      </c>
      <c r="B1713" s="6">
        <v>2022</v>
      </c>
      <c r="C1713" s="34"/>
      <c r="D1713" s="34"/>
      <c r="E1713" s="34"/>
      <c r="F1713" s="34"/>
      <c r="G1713" s="34"/>
      <c r="H1713" s="34"/>
      <c r="I1713" s="34"/>
      <c r="J1713" s="34"/>
      <c r="K1713" s="34"/>
      <c r="L1713" s="34"/>
      <c r="M1713" s="34"/>
      <c r="N1713" s="34"/>
      <c r="O1713" s="34"/>
      <c r="P1713" s="34"/>
      <c r="Q1713" s="34"/>
      <c r="R1713" s="69"/>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v>172287.01</v>
      </c>
      <c r="M1720" s="35">
        <v>172287.01</v>
      </c>
      <c r="N1720" s="35">
        <v>172287.01</v>
      </c>
      <c r="O1720" s="35">
        <v>172287.01</v>
      </c>
      <c r="P1720" s="35">
        <v>172287.01</v>
      </c>
      <c r="Q1720" s="35">
        <v>172287.01</v>
      </c>
      <c r="R1720" s="35">
        <v>172287.01</v>
      </c>
      <c r="S1720" s="35">
        <v>172287.01</v>
      </c>
    </row>
    <row r="1721" spans="1:19">
      <c r="B1721" s="6">
        <v>2014</v>
      </c>
      <c r="C1721" s="34"/>
      <c r="D1721" s="34"/>
      <c r="E1721" s="34"/>
      <c r="F1721" s="34"/>
      <c r="G1721" s="34"/>
      <c r="H1721" s="34"/>
      <c r="I1721" s="34"/>
      <c r="J1721" s="34"/>
      <c r="K1721" s="35">
        <v>124974.3</v>
      </c>
      <c r="L1721" s="35">
        <v>130835.53</v>
      </c>
      <c r="M1721" s="35">
        <v>127833.95</v>
      </c>
      <c r="N1721" s="35">
        <v>127833.95</v>
      </c>
      <c r="O1721" s="35">
        <v>127833.95</v>
      </c>
      <c r="P1721" s="35">
        <v>127833.95</v>
      </c>
      <c r="Q1721" s="35">
        <v>127833.95</v>
      </c>
      <c r="R1721" s="35">
        <v>127833.95</v>
      </c>
      <c r="S1721" s="35">
        <v>127833.95</v>
      </c>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v>7585</v>
      </c>
      <c r="I1724" s="35">
        <v>7585</v>
      </c>
      <c r="J1724" s="35">
        <v>7585</v>
      </c>
      <c r="K1724" s="35">
        <v>7585</v>
      </c>
      <c r="L1724" s="35">
        <v>7585</v>
      </c>
      <c r="M1724" s="35">
        <v>7585</v>
      </c>
      <c r="N1724" s="35">
        <v>7585</v>
      </c>
      <c r="O1724" s="35">
        <v>7585</v>
      </c>
      <c r="P1724" s="35">
        <v>7585</v>
      </c>
      <c r="Q1724" s="35">
        <v>7585</v>
      </c>
      <c r="R1724" s="35">
        <v>7585</v>
      </c>
      <c r="S1724" s="35">
        <v>7585</v>
      </c>
    </row>
    <row r="1725" spans="1:19">
      <c r="B1725" s="6">
        <v>2010</v>
      </c>
      <c r="C1725" s="34"/>
      <c r="D1725" s="34"/>
      <c r="E1725" s="34"/>
      <c r="F1725" s="34"/>
      <c r="G1725" s="35">
        <v>41748.9</v>
      </c>
      <c r="H1725" s="35">
        <v>41748.9</v>
      </c>
      <c r="I1725" s="35">
        <v>41748.9</v>
      </c>
      <c r="J1725" s="35">
        <v>41748.9</v>
      </c>
      <c r="K1725" s="35">
        <v>41748.9</v>
      </c>
      <c r="L1725" s="35">
        <v>41748.9</v>
      </c>
      <c r="M1725" s="35">
        <v>41748.9</v>
      </c>
      <c r="N1725" s="35">
        <v>41748.9</v>
      </c>
      <c r="O1725" s="35">
        <v>41748.9</v>
      </c>
      <c r="P1725" s="35">
        <v>41748.9</v>
      </c>
      <c r="Q1725" s="35">
        <v>41748.9</v>
      </c>
      <c r="R1725" s="35">
        <v>41748.9</v>
      </c>
      <c r="S1725" s="35">
        <v>41748.9</v>
      </c>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v>7567.12</v>
      </c>
      <c r="D1736" s="35">
        <v>7567.12</v>
      </c>
      <c r="E1736" s="35">
        <v>7567.12</v>
      </c>
      <c r="F1736" s="35">
        <v>7567.12</v>
      </c>
      <c r="G1736" s="35">
        <v>7567.12</v>
      </c>
      <c r="H1736" s="35">
        <v>7567.12</v>
      </c>
      <c r="I1736" s="35">
        <v>7567.12</v>
      </c>
      <c r="J1736" s="35">
        <v>7567.12</v>
      </c>
      <c r="K1736" s="35">
        <v>7567.12</v>
      </c>
      <c r="L1736" s="35">
        <v>7567.12</v>
      </c>
      <c r="M1736" s="35">
        <v>7567.12</v>
      </c>
      <c r="N1736" s="35">
        <v>7567.12</v>
      </c>
      <c r="O1736" s="35">
        <v>7567.12</v>
      </c>
      <c r="P1736" s="35">
        <v>7567.12</v>
      </c>
      <c r="Q1736" s="35">
        <v>7567.12</v>
      </c>
      <c r="R1736" s="35"/>
      <c r="S1736" s="35"/>
    </row>
    <row r="1737" spans="2:19">
      <c r="B1737" s="6">
        <v>1998</v>
      </c>
      <c r="C1737" s="35">
        <v>54790.1</v>
      </c>
      <c r="D1737" s="35">
        <v>54790.1</v>
      </c>
      <c r="E1737" s="35">
        <v>54790.1</v>
      </c>
      <c r="F1737" s="35">
        <v>34532.400000000001</v>
      </c>
      <c r="G1737" s="35">
        <v>34532.400000000001</v>
      </c>
      <c r="H1737" s="35">
        <v>34532.400000000001</v>
      </c>
      <c r="I1737" s="35">
        <v>34532.400000000001</v>
      </c>
      <c r="J1737" s="35">
        <v>34532.400000000001</v>
      </c>
      <c r="K1737" s="35">
        <v>34532.400000000001</v>
      </c>
      <c r="L1737" s="35">
        <v>26408.14</v>
      </c>
      <c r="M1737" s="35">
        <v>26408.14</v>
      </c>
      <c r="N1737" s="35">
        <v>26408.14</v>
      </c>
      <c r="O1737" s="35">
        <v>26408.14</v>
      </c>
      <c r="P1737" s="35">
        <v>26408.14</v>
      </c>
      <c r="Q1737" s="35">
        <v>26408.14</v>
      </c>
      <c r="R1737" s="35"/>
      <c r="S1737" s="35"/>
    </row>
    <row r="1738" spans="2:19">
      <c r="B1738" s="6">
        <v>1997</v>
      </c>
      <c r="C1738" s="35">
        <v>244348.06</v>
      </c>
      <c r="D1738" s="35">
        <v>244348.06</v>
      </c>
      <c r="E1738" s="35">
        <v>244348.06</v>
      </c>
      <c r="F1738" s="35">
        <v>214340.11</v>
      </c>
      <c r="G1738" s="35">
        <v>214340.11</v>
      </c>
      <c r="H1738" s="35">
        <v>214340.11</v>
      </c>
      <c r="I1738" s="35">
        <v>214340.11</v>
      </c>
      <c r="J1738" s="35">
        <v>214340.11</v>
      </c>
      <c r="K1738" s="35">
        <v>214340.11</v>
      </c>
      <c r="L1738" s="35">
        <v>214340.11</v>
      </c>
      <c r="M1738" s="35">
        <v>214340.11</v>
      </c>
      <c r="N1738" s="35">
        <v>214340.11</v>
      </c>
      <c r="O1738" s="35">
        <v>214340.11</v>
      </c>
      <c r="P1738" s="35">
        <v>214340.11</v>
      </c>
      <c r="Q1738" s="35">
        <v>214340.11</v>
      </c>
      <c r="R1738" s="35"/>
      <c r="S1738" s="35"/>
    </row>
    <row r="1739" spans="2:19">
      <c r="B1739" s="6">
        <v>1996</v>
      </c>
      <c r="C1739" s="35">
        <v>337587.06</v>
      </c>
      <c r="D1739" s="35">
        <v>337587.06</v>
      </c>
      <c r="E1739" s="35">
        <v>337587.06</v>
      </c>
      <c r="F1739" s="35">
        <v>337587.06</v>
      </c>
      <c r="G1739" s="35">
        <v>337587.06</v>
      </c>
      <c r="H1739" s="35">
        <v>337587.06</v>
      </c>
      <c r="I1739" s="35">
        <v>337587.06</v>
      </c>
      <c r="J1739" s="35">
        <v>337587.06</v>
      </c>
      <c r="K1739" s="35">
        <v>178486.25</v>
      </c>
      <c r="L1739" s="35">
        <v>105643.01</v>
      </c>
      <c r="M1739" s="35">
        <v>105643.01</v>
      </c>
      <c r="N1739" s="35">
        <v>105643.01</v>
      </c>
      <c r="O1739" s="35">
        <v>105643.01</v>
      </c>
      <c r="P1739" s="35">
        <v>105643.01</v>
      </c>
      <c r="Q1739" s="35">
        <v>105643.01</v>
      </c>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0" t="s">
        <v>122</v>
      </c>
      <c r="B1806" s="7" t="s">
        <v>10</v>
      </c>
      <c r="C1806" s="8">
        <f>SUM(C1729:C1805)</f>
        <v>644292.34000000008</v>
      </c>
      <c r="D1806" s="8">
        <f>SUM(D1728:D1805)</f>
        <v>644292.34000000008</v>
      </c>
      <c r="E1806" s="8">
        <f>SUM(E1727:E1805)</f>
        <v>644292.34000000008</v>
      </c>
      <c r="F1806" s="8">
        <f>SUM(F1726:F1805)</f>
        <v>594026.68999999994</v>
      </c>
      <c r="G1806" s="8">
        <f>SUM(G1725:G1805)</f>
        <v>635775.59000000008</v>
      </c>
      <c r="H1806" s="8">
        <f>SUM(H1719:H1805)</f>
        <v>643360.59000000008</v>
      </c>
      <c r="I1806" s="8">
        <f>SUM(I1719:I1805)</f>
        <v>643360.59000000008</v>
      </c>
      <c r="J1806" s="8">
        <f t="shared" ref="J1806" si="33">SUM(J1719:J1805)</f>
        <v>643360.59000000008</v>
      </c>
      <c r="K1806" s="8">
        <f>SUM(K1719:K1805)</f>
        <v>609234.07999999996</v>
      </c>
      <c r="L1806" s="8">
        <f t="shared" ref="L1806" si="34">SUM(L1719:L1805)</f>
        <v>706414.82000000007</v>
      </c>
      <c r="M1806" s="8">
        <f>SUM(M1719:M1805)</f>
        <v>703413.24</v>
      </c>
      <c r="N1806" s="11">
        <f>SUM(N1714:N1805)</f>
        <v>703413.24</v>
      </c>
      <c r="O1806" s="11">
        <f>SUM(O1714:O1805)</f>
        <v>703413.24</v>
      </c>
      <c r="P1806" s="11">
        <f>SUM(P1714:P1805)</f>
        <v>703413.24</v>
      </c>
      <c r="Q1806" s="11">
        <f>SUM(Q1714:Q1805)</f>
        <v>703413.24</v>
      </c>
      <c r="R1806" s="11">
        <f>SUM(R1713:R1805)</f>
        <v>349454.86000000004</v>
      </c>
      <c r="S1806" s="11">
        <f>SUM(S1713:S1805)</f>
        <v>349454.86000000004</v>
      </c>
    </row>
    <row r="1807" spans="1:19">
      <c r="A1807" s="71"/>
      <c r="B1807" s="7"/>
      <c r="C1807" s="8"/>
      <c r="D1807" s="8"/>
      <c r="E1807" s="8"/>
      <c r="F1807" s="8"/>
      <c r="G1807" s="8"/>
      <c r="H1807" s="8"/>
      <c r="I1807" s="8"/>
      <c r="J1807" s="8"/>
      <c r="K1807" s="8"/>
      <c r="L1807" s="8"/>
      <c r="M1807" s="10"/>
    </row>
    <row r="1808" spans="1:19">
      <c r="A1808" s="72" t="s">
        <v>123</v>
      </c>
      <c r="B1808" s="6">
        <v>2022</v>
      </c>
      <c r="C1808" s="34"/>
      <c r="D1808" s="34"/>
      <c r="E1808" s="34"/>
      <c r="F1808" s="34"/>
      <c r="G1808" s="34"/>
      <c r="H1808" s="34"/>
      <c r="I1808" s="34"/>
      <c r="J1808" s="34"/>
      <c r="K1808" s="34"/>
      <c r="L1808" s="34"/>
      <c r="M1808" s="34"/>
      <c r="N1808" s="34"/>
      <c r="O1808" s="34"/>
      <c r="P1808" s="34"/>
      <c r="Q1808" s="34"/>
      <c r="R1808" s="69"/>
      <c r="S1808" s="35">
        <v>2208647.4700000002</v>
      </c>
    </row>
    <row r="1809" spans="1:19">
      <c r="A1809" s="36"/>
      <c r="B1809" s="6">
        <v>2021</v>
      </c>
      <c r="C1809" s="34"/>
      <c r="D1809" s="34"/>
      <c r="E1809" s="34"/>
      <c r="F1809" s="34"/>
      <c r="G1809" s="34"/>
      <c r="H1809" s="34"/>
      <c r="I1809" s="34"/>
      <c r="J1809" s="34"/>
      <c r="K1809" s="34"/>
      <c r="L1809" s="34"/>
      <c r="M1809" s="34"/>
      <c r="N1809" s="34"/>
      <c r="O1809" s="34"/>
      <c r="P1809" s="34"/>
      <c r="Q1809" s="34"/>
      <c r="R1809" s="35">
        <v>399933.94</v>
      </c>
      <c r="S1809" s="35">
        <v>1104165.6500000001</v>
      </c>
    </row>
    <row r="1810" spans="1:19">
      <c r="B1810" s="6">
        <v>2020</v>
      </c>
      <c r="C1810" s="34"/>
      <c r="D1810" s="34"/>
      <c r="E1810" s="34"/>
      <c r="F1810" s="34"/>
      <c r="G1810" s="34"/>
      <c r="H1810" s="34"/>
      <c r="I1810" s="34"/>
      <c r="J1810" s="34"/>
      <c r="K1810" s="34"/>
      <c r="L1810" s="34"/>
      <c r="M1810" s="34"/>
      <c r="N1810" s="34"/>
      <c r="O1810" s="34"/>
      <c r="P1810" s="34"/>
      <c r="Q1810" s="35">
        <v>588438.82999999996</v>
      </c>
      <c r="R1810" s="35">
        <v>303345.36</v>
      </c>
      <c r="S1810" s="35">
        <v>542244.54999999993</v>
      </c>
    </row>
    <row r="1811" spans="1:19">
      <c r="A1811" s="38"/>
      <c r="B1811" s="6">
        <v>2019</v>
      </c>
      <c r="C1811" s="34"/>
      <c r="D1811" s="34"/>
      <c r="E1811" s="34"/>
      <c r="F1811" s="34"/>
      <c r="G1811" s="34"/>
      <c r="H1811" s="34"/>
      <c r="I1811" s="34"/>
      <c r="J1811" s="34"/>
      <c r="K1811" s="34"/>
      <c r="L1811" s="34"/>
      <c r="M1811" s="34"/>
      <c r="N1811" s="34"/>
      <c r="O1811" s="34"/>
      <c r="P1811" s="35">
        <v>478190.77</v>
      </c>
      <c r="Q1811" s="35">
        <v>225545.38</v>
      </c>
      <c r="R1811" s="35">
        <v>128810.03</v>
      </c>
      <c r="S1811" s="35">
        <v>258488.99</v>
      </c>
    </row>
    <row r="1812" spans="1:19">
      <c r="A1812" s="38"/>
      <c r="B1812" s="6">
        <v>2018</v>
      </c>
      <c r="C1812" s="34"/>
      <c r="D1812" s="34"/>
      <c r="E1812" s="34"/>
      <c r="F1812" s="34"/>
      <c r="G1812" s="34"/>
      <c r="H1812" s="34"/>
      <c r="I1812" s="34"/>
      <c r="J1812" s="34"/>
      <c r="K1812" s="34"/>
      <c r="L1812" s="34"/>
      <c r="M1812" s="34"/>
      <c r="N1812" s="34"/>
      <c r="O1812" s="35">
        <v>195193.06</v>
      </c>
      <c r="P1812" s="35">
        <v>106904.73</v>
      </c>
      <c r="Q1812" s="35">
        <v>6976.09</v>
      </c>
      <c r="R1812" s="35">
        <v>51215.19</v>
      </c>
      <c r="S1812" s="35">
        <v>75851.37</v>
      </c>
    </row>
    <row r="1813" spans="1:19">
      <c r="A1813" s="38"/>
      <c r="B1813" s="6">
        <v>2017</v>
      </c>
      <c r="C1813" s="34"/>
      <c r="D1813" s="34"/>
      <c r="E1813" s="34"/>
      <c r="F1813" s="34"/>
      <c r="G1813" s="34"/>
      <c r="H1813" s="34"/>
      <c r="I1813" s="34"/>
      <c r="J1813" s="34"/>
      <c r="K1813" s="34"/>
      <c r="L1813" s="34"/>
      <c r="M1813" s="34"/>
      <c r="N1813" s="35">
        <v>281254.39</v>
      </c>
      <c r="O1813" s="35">
        <v>3574.8199999999997</v>
      </c>
      <c r="P1813" s="35">
        <v>12284.269999999999</v>
      </c>
      <c r="Q1813" s="35">
        <v>11468.64</v>
      </c>
      <c r="R1813" s="35">
        <v>11468.64</v>
      </c>
      <c r="S1813" s="35">
        <v>11468.64</v>
      </c>
    </row>
    <row r="1814" spans="1:19">
      <c r="B1814" s="6">
        <v>2016</v>
      </c>
      <c r="C1814" s="34"/>
      <c r="D1814" s="34"/>
      <c r="E1814" s="34"/>
      <c r="F1814" s="34"/>
      <c r="G1814" s="34"/>
      <c r="H1814" s="34"/>
      <c r="I1814" s="34"/>
      <c r="J1814" s="34"/>
      <c r="K1814" s="34"/>
      <c r="L1814" s="34"/>
      <c r="M1814" s="35">
        <v>136386.83000000002</v>
      </c>
      <c r="N1814" s="35">
        <v>60877.38</v>
      </c>
      <c r="O1814" s="35">
        <v>6960.59</v>
      </c>
      <c r="P1814" s="35">
        <v>4363.79</v>
      </c>
      <c r="Q1814" s="35">
        <v>4363.79</v>
      </c>
      <c r="R1814" s="35">
        <v>4363.79</v>
      </c>
      <c r="S1814" s="35">
        <v>4363.79</v>
      </c>
    </row>
    <row r="1815" spans="1:19">
      <c r="B1815" s="6">
        <v>2015</v>
      </c>
      <c r="C1815" s="34"/>
      <c r="D1815" s="34"/>
      <c r="E1815" s="34"/>
      <c r="F1815" s="34"/>
      <c r="G1815" s="34"/>
      <c r="H1815" s="34"/>
      <c r="I1815" s="34"/>
      <c r="J1815" s="34"/>
      <c r="K1815" s="34"/>
      <c r="L1815" s="35">
        <v>54818.060000000005</v>
      </c>
      <c r="M1815" s="35">
        <v>-22572.47</v>
      </c>
      <c r="N1815" s="35">
        <v>-1796.9199999999996</v>
      </c>
      <c r="O1815" s="35">
        <v>2061.3000000000002</v>
      </c>
      <c r="P1815" s="35">
        <v>2061.3000000000002</v>
      </c>
      <c r="Q1815" s="35">
        <v>2061.3000000000002</v>
      </c>
      <c r="R1815" s="35">
        <v>2061.3000000000002</v>
      </c>
      <c r="S1815" s="35">
        <v>2061.3000000000002</v>
      </c>
    </row>
    <row r="1816" spans="1:19">
      <c r="B1816" s="6">
        <v>2014</v>
      </c>
      <c r="C1816" s="34"/>
      <c r="D1816" s="34"/>
      <c r="E1816" s="34"/>
      <c r="F1816" s="34"/>
      <c r="G1816" s="34"/>
      <c r="H1816" s="34"/>
      <c r="I1816" s="34"/>
      <c r="J1816" s="34"/>
      <c r="K1816" s="35">
        <v>202619.41</v>
      </c>
      <c r="L1816" s="35">
        <v>119596.12</v>
      </c>
      <c r="M1816" s="35">
        <v>122447.16</v>
      </c>
      <c r="N1816" s="35">
        <v>111260.59</v>
      </c>
      <c r="O1816" s="35">
        <v>113809.3</v>
      </c>
      <c r="P1816" s="35">
        <v>113809.3</v>
      </c>
      <c r="Q1816" s="35">
        <v>113809.3</v>
      </c>
      <c r="R1816" s="35">
        <v>113809.3</v>
      </c>
      <c r="S1816" s="35">
        <v>113809.3</v>
      </c>
    </row>
    <row r="1817" spans="1:19">
      <c r="B1817" s="6">
        <v>2013</v>
      </c>
      <c r="C1817" s="34"/>
      <c r="D1817" s="34"/>
      <c r="E1817" s="34"/>
      <c r="F1817" s="34"/>
      <c r="G1817" s="34"/>
      <c r="H1817" s="34"/>
      <c r="I1817" s="34"/>
      <c r="J1817" s="35">
        <v>158279.79999999999</v>
      </c>
      <c r="K1817" s="35">
        <v>64889.640000000007</v>
      </c>
      <c r="L1817" s="35">
        <v>75145.83</v>
      </c>
      <c r="M1817" s="35">
        <v>75145.83</v>
      </c>
      <c r="N1817" s="35">
        <v>75145.83</v>
      </c>
      <c r="O1817" s="35">
        <v>74437.100000000006</v>
      </c>
      <c r="P1817" s="35">
        <v>90979.13</v>
      </c>
      <c r="Q1817" s="35">
        <v>74437.100000000006</v>
      </c>
      <c r="R1817" s="35">
        <v>74437.100000000006</v>
      </c>
      <c r="S1817" s="35">
        <v>74437.100000000006</v>
      </c>
    </row>
    <row r="1818" spans="1:19">
      <c r="B1818" s="6">
        <v>2012</v>
      </c>
      <c r="C1818" s="34"/>
      <c r="D1818" s="34"/>
      <c r="E1818" s="34"/>
      <c r="F1818" s="34"/>
      <c r="G1818" s="34"/>
      <c r="H1818" s="34"/>
      <c r="I1818" s="35">
        <v>174285.19</v>
      </c>
      <c r="J1818" s="35">
        <v>92008.42</v>
      </c>
      <c r="K1818" s="35">
        <v>71624.98</v>
      </c>
      <c r="L1818" s="35">
        <v>73068.02</v>
      </c>
      <c r="M1818" s="35">
        <v>74231.7</v>
      </c>
      <c r="N1818" s="35">
        <v>74231.7</v>
      </c>
      <c r="O1818" s="35">
        <v>75299.7</v>
      </c>
      <c r="P1818" s="35">
        <v>75299.7</v>
      </c>
      <c r="Q1818" s="35">
        <v>75299.7</v>
      </c>
      <c r="R1818" s="35">
        <v>75299.7</v>
      </c>
      <c r="S1818" s="35">
        <v>75299.7</v>
      </c>
    </row>
    <row r="1819" spans="1:19">
      <c r="B1819" s="6">
        <v>2011</v>
      </c>
      <c r="C1819" s="34"/>
      <c r="D1819" s="34"/>
      <c r="E1819" s="34"/>
      <c r="F1819" s="34"/>
      <c r="G1819" s="34"/>
      <c r="H1819" s="35">
        <v>74094.63</v>
      </c>
      <c r="I1819" s="35">
        <v>58848.149999999994</v>
      </c>
      <c r="J1819" s="35">
        <v>37138.85</v>
      </c>
      <c r="K1819" s="35">
        <v>12155.259999999998</v>
      </c>
      <c r="L1819" s="35">
        <v>6878.2999999999993</v>
      </c>
      <c r="M1819" s="35">
        <v>12852.9</v>
      </c>
      <c r="N1819" s="35">
        <v>12038.349999999999</v>
      </c>
      <c r="O1819" s="35">
        <v>19593.55</v>
      </c>
      <c r="P1819" s="35">
        <v>19593.55</v>
      </c>
      <c r="Q1819" s="35">
        <v>19593.55</v>
      </c>
      <c r="R1819" s="35">
        <v>18627</v>
      </c>
      <c r="S1819" s="35">
        <v>19593.55</v>
      </c>
    </row>
    <row r="1820" spans="1:19">
      <c r="B1820" s="6">
        <v>2010</v>
      </c>
      <c r="C1820" s="34"/>
      <c r="D1820" s="34"/>
      <c r="E1820" s="34"/>
      <c r="F1820" s="34"/>
      <c r="G1820" s="35">
        <v>152265.63999999998</v>
      </c>
      <c r="H1820" s="35">
        <v>52901.63</v>
      </c>
      <c r="I1820" s="35">
        <v>47980.28</v>
      </c>
      <c r="J1820" s="35">
        <v>47590.85</v>
      </c>
      <c r="K1820" s="35">
        <v>47590.85</v>
      </c>
      <c r="L1820" s="35">
        <v>47590.85</v>
      </c>
      <c r="M1820" s="35">
        <v>47590.85</v>
      </c>
      <c r="N1820" s="35">
        <v>47590.85</v>
      </c>
      <c r="O1820" s="35">
        <v>47590.85</v>
      </c>
      <c r="P1820" s="35">
        <v>47590.85</v>
      </c>
      <c r="Q1820" s="35">
        <v>47590.85</v>
      </c>
      <c r="R1820" s="35">
        <v>47590.85</v>
      </c>
      <c r="S1820" s="35">
        <v>47590.85</v>
      </c>
    </row>
    <row r="1821" spans="1:19">
      <c r="B1821" s="6">
        <v>2009</v>
      </c>
      <c r="C1821" s="34"/>
      <c r="D1821" s="34"/>
      <c r="E1821" s="34"/>
      <c r="F1821" s="35">
        <v>160799.84</v>
      </c>
      <c r="G1821" s="35">
        <v>46921.78</v>
      </c>
      <c r="H1821" s="35">
        <v>39064.76</v>
      </c>
      <c r="I1821" s="35">
        <v>31948.34</v>
      </c>
      <c r="J1821" s="35">
        <v>31948.34</v>
      </c>
      <c r="K1821" s="35">
        <v>31948.34</v>
      </c>
      <c r="L1821" s="35">
        <v>31948.34</v>
      </c>
      <c r="M1821" s="35">
        <v>31948.34</v>
      </c>
      <c r="N1821" s="35">
        <v>31948.34</v>
      </c>
      <c r="O1821" s="35">
        <v>31948.34</v>
      </c>
      <c r="P1821" s="35">
        <v>31948.34</v>
      </c>
      <c r="Q1821" s="35">
        <v>31948.34</v>
      </c>
      <c r="R1821" s="35">
        <v>31948.34</v>
      </c>
      <c r="S1821" s="35">
        <v>31948.34</v>
      </c>
    </row>
    <row r="1822" spans="1:19">
      <c r="B1822" s="6">
        <v>2008</v>
      </c>
      <c r="C1822" s="34"/>
      <c r="D1822" s="34"/>
      <c r="E1822" s="35">
        <v>60381.500000000007</v>
      </c>
      <c r="F1822" s="35">
        <v>39548.620000000003</v>
      </c>
      <c r="G1822" s="35">
        <v>134986.54999999999</v>
      </c>
      <c r="H1822" s="35">
        <v>10333.1</v>
      </c>
      <c r="I1822" s="35">
        <v>11559.11</v>
      </c>
      <c r="J1822" s="35">
        <v>10333.1</v>
      </c>
      <c r="K1822" s="35">
        <v>10333.1</v>
      </c>
      <c r="L1822" s="35">
        <v>10333.1</v>
      </c>
      <c r="M1822" s="35">
        <v>10333.1</v>
      </c>
      <c r="N1822" s="35">
        <v>10333.1</v>
      </c>
      <c r="O1822" s="35">
        <v>10333.1</v>
      </c>
      <c r="P1822" s="35">
        <v>10333.1</v>
      </c>
      <c r="Q1822" s="35">
        <v>10333.1</v>
      </c>
      <c r="R1822" s="35">
        <v>10333.1</v>
      </c>
      <c r="S1822" s="35">
        <v>10333.1</v>
      </c>
    </row>
    <row r="1823" spans="1:19">
      <c r="B1823" s="6">
        <v>2007</v>
      </c>
      <c r="C1823" s="34"/>
      <c r="D1823" s="35">
        <v>390717.01</v>
      </c>
      <c r="E1823" s="35">
        <v>231456.27</v>
      </c>
      <c r="F1823" s="35">
        <v>42066.740000000005</v>
      </c>
      <c r="G1823" s="35">
        <v>44403.45</v>
      </c>
      <c r="H1823" s="35">
        <v>42736.82</v>
      </c>
      <c r="I1823" s="35">
        <v>24048.190000000002</v>
      </c>
      <c r="J1823" s="35">
        <v>17506.66</v>
      </c>
      <c r="K1823" s="35">
        <v>15161.28</v>
      </c>
      <c r="L1823" s="35">
        <v>15161.28</v>
      </c>
      <c r="M1823" s="35">
        <v>17506.66</v>
      </c>
      <c r="N1823" s="35">
        <v>14954</v>
      </c>
      <c r="O1823" s="35">
        <v>14954</v>
      </c>
      <c r="P1823" s="35">
        <v>14954</v>
      </c>
      <c r="Q1823" s="35">
        <v>14954</v>
      </c>
      <c r="R1823" s="35">
        <v>14954</v>
      </c>
      <c r="S1823" s="35">
        <v>14954</v>
      </c>
    </row>
    <row r="1824" spans="1:19">
      <c r="B1824" s="6">
        <v>2006</v>
      </c>
      <c r="C1824" s="35">
        <v>811288.7300000001</v>
      </c>
      <c r="D1824" s="35">
        <v>208698.52999999997</v>
      </c>
      <c r="E1824" s="35">
        <v>235946.89</v>
      </c>
      <c r="F1824" s="35">
        <v>11614.480000000001</v>
      </c>
      <c r="G1824" s="35">
        <v>11614.480000000001</v>
      </c>
      <c r="H1824" s="35">
        <v>11614.480000000001</v>
      </c>
      <c r="I1824" s="35">
        <v>11614.480000000001</v>
      </c>
      <c r="J1824" s="35">
        <v>11614.480000000001</v>
      </c>
      <c r="K1824" s="35">
        <v>11614.480000000001</v>
      </c>
      <c r="L1824" s="35">
        <v>11614.480000000001</v>
      </c>
      <c r="M1824" s="35">
        <v>11614.480000000001</v>
      </c>
      <c r="N1824" s="35">
        <v>11614.480000000001</v>
      </c>
      <c r="O1824" s="35">
        <v>11614.480000000001</v>
      </c>
      <c r="P1824" s="35">
        <v>11614.480000000001</v>
      </c>
      <c r="Q1824" s="35">
        <v>11614.480000000001</v>
      </c>
      <c r="R1824" s="35">
        <v>11614.480000000001</v>
      </c>
      <c r="S1824" s="35">
        <v>11614.480000000001</v>
      </c>
    </row>
    <row r="1825" spans="2:19">
      <c r="B1825" s="6">
        <v>2005</v>
      </c>
      <c r="C1825" s="35">
        <v>36990.68</v>
      </c>
      <c r="D1825" s="35">
        <v>34597.760000000002</v>
      </c>
      <c r="E1825" s="35">
        <v>29706.23</v>
      </c>
      <c r="F1825" s="35">
        <v>18788</v>
      </c>
      <c r="G1825" s="35">
        <v>18788</v>
      </c>
      <c r="H1825" s="35">
        <v>18788</v>
      </c>
      <c r="I1825" s="35">
        <v>18788</v>
      </c>
      <c r="J1825" s="35">
        <v>18788</v>
      </c>
      <c r="K1825" s="35">
        <v>21363.97</v>
      </c>
      <c r="L1825" s="35">
        <v>21363.97</v>
      </c>
      <c r="M1825" s="35">
        <v>21363.97</v>
      </c>
      <c r="N1825" s="35">
        <v>18788</v>
      </c>
      <c r="O1825" s="35">
        <v>18788</v>
      </c>
      <c r="P1825" s="35">
        <v>18788</v>
      </c>
      <c r="Q1825" s="35">
        <v>18788</v>
      </c>
      <c r="R1825" s="35">
        <v>18788</v>
      </c>
      <c r="S1825" s="35">
        <v>18788</v>
      </c>
    </row>
    <row r="1826" spans="2:19">
      <c r="B1826" s="6">
        <v>2004</v>
      </c>
      <c r="C1826" s="35">
        <v>665</v>
      </c>
      <c r="D1826" s="35">
        <v>665</v>
      </c>
      <c r="E1826" s="35">
        <v>665</v>
      </c>
      <c r="F1826" s="35">
        <v>665</v>
      </c>
      <c r="G1826" s="35">
        <v>665</v>
      </c>
      <c r="H1826" s="35">
        <v>665</v>
      </c>
      <c r="I1826" s="35">
        <v>665</v>
      </c>
      <c r="J1826" s="35">
        <v>665</v>
      </c>
      <c r="K1826" s="35">
        <v>665</v>
      </c>
      <c r="L1826" s="35">
        <v>665</v>
      </c>
      <c r="M1826" s="35">
        <v>665</v>
      </c>
      <c r="N1826" s="35">
        <v>665</v>
      </c>
      <c r="O1826" s="35">
        <v>665</v>
      </c>
      <c r="P1826" s="35">
        <v>665</v>
      </c>
      <c r="Q1826" s="35">
        <v>665</v>
      </c>
      <c r="R1826" s="35">
        <v>665</v>
      </c>
      <c r="S1826" s="35">
        <v>665</v>
      </c>
    </row>
    <row r="1827" spans="2:19">
      <c r="B1827" s="6">
        <v>2003</v>
      </c>
      <c r="C1827" s="35">
        <v>4492.21</v>
      </c>
      <c r="D1827" s="35">
        <v>4492.21</v>
      </c>
      <c r="E1827" s="35">
        <v>4492.21</v>
      </c>
      <c r="F1827" s="35">
        <v>4492.21</v>
      </c>
      <c r="G1827" s="35">
        <v>4492.21</v>
      </c>
      <c r="H1827" s="35">
        <v>4492.21</v>
      </c>
      <c r="I1827" s="35">
        <v>4492.21</v>
      </c>
      <c r="J1827" s="35">
        <v>4492.21</v>
      </c>
      <c r="K1827" s="35">
        <v>4492.21</v>
      </c>
      <c r="L1827" s="35">
        <v>4492.21</v>
      </c>
      <c r="M1827" s="35">
        <v>4492.21</v>
      </c>
      <c r="N1827" s="35">
        <v>4492.21</v>
      </c>
      <c r="O1827" s="35">
        <v>4492.21</v>
      </c>
      <c r="P1827" s="35">
        <v>4492.21</v>
      </c>
      <c r="Q1827" s="35">
        <v>4492.21</v>
      </c>
      <c r="R1827" s="35">
        <v>4492.21</v>
      </c>
      <c r="S1827" s="35">
        <v>4492.21</v>
      </c>
    </row>
    <row r="1828" spans="2:19">
      <c r="B1828" s="6">
        <v>2002</v>
      </c>
      <c r="C1828" s="35">
        <v>4331.8599999999997</v>
      </c>
      <c r="D1828" s="35">
        <v>4331.8599999999997</v>
      </c>
      <c r="E1828" s="35">
        <v>4331.8599999999997</v>
      </c>
      <c r="F1828" s="35">
        <v>4331.8599999999997</v>
      </c>
      <c r="G1828" s="35">
        <v>4331.8599999999997</v>
      </c>
      <c r="H1828" s="35">
        <v>4331.8599999999997</v>
      </c>
      <c r="I1828" s="35">
        <v>4331.8599999999997</v>
      </c>
      <c r="J1828" s="35">
        <v>4331.8599999999997</v>
      </c>
      <c r="K1828" s="35">
        <v>4331.8599999999997</v>
      </c>
      <c r="L1828" s="35">
        <v>4331.8599999999997</v>
      </c>
      <c r="M1828" s="35">
        <v>4331.8599999999997</v>
      </c>
      <c r="N1828" s="35">
        <v>4331.8599999999997</v>
      </c>
      <c r="O1828" s="35">
        <v>4331.8599999999997</v>
      </c>
      <c r="P1828" s="35">
        <v>4331.8599999999997</v>
      </c>
      <c r="Q1828" s="35">
        <v>4331.8599999999997</v>
      </c>
      <c r="R1828" s="35">
        <v>4331.8599999999997</v>
      </c>
      <c r="S1828" s="35">
        <v>4331.8599999999997</v>
      </c>
    </row>
    <row r="1829" spans="2:19">
      <c r="B1829" s="6">
        <v>2001</v>
      </c>
      <c r="C1829" s="35">
        <v>12775.050000000001</v>
      </c>
      <c r="D1829" s="35">
        <v>12775.050000000001</v>
      </c>
      <c r="E1829" s="35">
        <v>12775.050000000001</v>
      </c>
      <c r="F1829" s="35">
        <v>12775.050000000001</v>
      </c>
      <c r="G1829" s="35">
        <v>12775.050000000001</v>
      </c>
      <c r="H1829" s="35">
        <v>12775.050000000001</v>
      </c>
      <c r="I1829" s="35">
        <v>12775.050000000001</v>
      </c>
      <c r="J1829" s="35">
        <v>12775.050000000001</v>
      </c>
      <c r="K1829" s="35">
        <v>12775.050000000001</v>
      </c>
      <c r="L1829" s="35">
        <v>12775.050000000001</v>
      </c>
      <c r="M1829" s="35">
        <v>12775.050000000001</v>
      </c>
      <c r="N1829" s="35">
        <v>12775.050000000001</v>
      </c>
      <c r="O1829" s="35">
        <v>1702.52</v>
      </c>
      <c r="P1829" s="35">
        <v>1702.52</v>
      </c>
      <c r="Q1829" s="35">
        <v>1702.52</v>
      </c>
      <c r="R1829" s="35">
        <v>1702.52</v>
      </c>
      <c r="S1829" s="35">
        <v>1702.52</v>
      </c>
    </row>
    <row r="1830" spans="2:19">
      <c r="B1830" s="6">
        <v>2000</v>
      </c>
      <c r="C1830" s="35">
        <v>2247.37</v>
      </c>
      <c r="D1830" s="35">
        <v>2247.37</v>
      </c>
      <c r="E1830" s="35">
        <v>2247.37</v>
      </c>
      <c r="F1830" s="35">
        <v>2247.37</v>
      </c>
      <c r="G1830" s="35">
        <v>2247.37</v>
      </c>
      <c r="H1830" s="35">
        <v>2247.37</v>
      </c>
      <c r="I1830" s="35">
        <v>2247.37</v>
      </c>
      <c r="J1830" s="35">
        <v>2247.37</v>
      </c>
      <c r="K1830" s="35">
        <v>2247.37</v>
      </c>
      <c r="L1830" s="35">
        <v>2247.37</v>
      </c>
      <c r="M1830" s="35">
        <v>2247.37</v>
      </c>
      <c r="N1830" s="35">
        <v>2247.37</v>
      </c>
      <c r="O1830" s="35">
        <v>2247.37</v>
      </c>
      <c r="P1830" s="35">
        <v>2247.37</v>
      </c>
      <c r="Q1830" s="35">
        <v>2247.37</v>
      </c>
      <c r="R1830" s="35">
        <v>2247.37</v>
      </c>
      <c r="S1830" s="35">
        <v>2247.37</v>
      </c>
    </row>
    <row r="1831" spans="2:19">
      <c r="B1831" s="6">
        <v>1999</v>
      </c>
      <c r="C1831" s="35">
        <v>241025.31</v>
      </c>
      <c r="D1831" s="35">
        <v>241025.31</v>
      </c>
      <c r="E1831" s="35">
        <v>241025.31</v>
      </c>
      <c r="F1831" s="35">
        <v>241025.31</v>
      </c>
      <c r="G1831" s="35">
        <v>241025.31</v>
      </c>
      <c r="H1831" s="35">
        <v>241025.31</v>
      </c>
      <c r="I1831" s="35">
        <v>241025.31</v>
      </c>
      <c r="J1831" s="35">
        <v>241025.31</v>
      </c>
      <c r="K1831" s="35">
        <v>241025.31</v>
      </c>
      <c r="L1831" s="35">
        <v>241025.31</v>
      </c>
      <c r="M1831" s="35">
        <v>241025.31</v>
      </c>
      <c r="N1831" s="35">
        <v>241025.31</v>
      </c>
      <c r="O1831" s="35">
        <v>59748.800000000003</v>
      </c>
      <c r="P1831" s="35">
        <v>59748.800000000003</v>
      </c>
      <c r="Q1831" s="35">
        <v>59748.800000000003</v>
      </c>
      <c r="R1831" s="35">
        <v>59748.800000000003</v>
      </c>
      <c r="S1831" s="35">
        <v>59748.800000000003</v>
      </c>
    </row>
    <row r="1832" spans="2:19">
      <c r="B1832" s="6">
        <v>1998</v>
      </c>
      <c r="C1832" s="35">
        <v>168215.03</v>
      </c>
      <c r="D1832" s="35">
        <v>168215.03</v>
      </c>
      <c r="E1832" s="35">
        <v>168215.03</v>
      </c>
      <c r="F1832" s="35">
        <v>168215.03</v>
      </c>
      <c r="G1832" s="35">
        <v>168215.03</v>
      </c>
      <c r="H1832" s="35">
        <v>168215.03</v>
      </c>
      <c r="I1832" s="35">
        <v>168215.03</v>
      </c>
      <c r="J1832" s="35">
        <v>168215.03</v>
      </c>
      <c r="K1832" s="35">
        <v>168215.03</v>
      </c>
      <c r="L1832" s="35">
        <v>168215.03</v>
      </c>
      <c r="M1832" s="35">
        <v>168215.03</v>
      </c>
      <c r="N1832" s="35">
        <v>155432.73000000001</v>
      </c>
      <c r="O1832" s="35">
        <v>155432.73000000001</v>
      </c>
      <c r="P1832" s="35">
        <v>155432.73000000001</v>
      </c>
      <c r="Q1832" s="35">
        <v>155432.73000000001</v>
      </c>
      <c r="R1832" s="35">
        <v>155432.73000000001</v>
      </c>
      <c r="S1832" s="35">
        <v>155432.73000000001</v>
      </c>
    </row>
    <row r="1833" spans="2:19">
      <c r="B1833" s="6">
        <v>1997</v>
      </c>
      <c r="C1833" s="35">
        <v>640482.92000000004</v>
      </c>
      <c r="D1833" s="35">
        <v>640482.92000000004</v>
      </c>
      <c r="E1833" s="35">
        <v>640482.92000000004</v>
      </c>
      <c r="F1833" s="35">
        <v>640482.92000000004</v>
      </c>
      <c r="G1833" s="35">
        <v>640482.92000000004</v>
      </c>
      <c r="H1833" s="35">
        <v>640482.92000000004</v>
      </c>
      <c r="I1833" s="35">
        <v>640482.92000000004</v>
      </c>
      <c r="J1833" s="35">
        <v>640482.92000000004</v>
      </c>
      <c r="K1833" s="35">
        <v>640482.92000000004</v>
      </c>
      <c r="L1833" s="35">
        <v>640482.92000000004</v>
      </c>
      <c r="M1833" s="35">
        <v>640482.92000000004</v>
      </c>
      <c r="N1833" s="35">
        <v>640482.92000000004</v>
      </c>
      <c r="O1833" s="35">
        <v>627700.62</v>
      </c>
      <c r="P1833" s="35">
        <v>627700.62</v>
      </c>
      <c r="Q1833" s="35">
        <v>627700.62</v>
      </c>
      <c r="R1833" s="35">
        <v>627700.62</v>
      </c>
      <c r="S1833" s="35">
        <v>627700.62</v>
      </c>
    </row>
    <row r="1834" spans="2:19">
      <c r="B1834" s="6">
        <v>1996</v>
      </c>
      <c r="C1834" s="35">
        <v>3274.61</v>
      </c>
      <c r="D1834" s="35">
        <v>3274.61</v>
      </c>
      <c r="E1834" s="35">
        <v>3274.61</v>
      </c>
      <c r="F1834" s="35">
        <v>3274.61</v>
      </c>
      <c r="G1834" s="35">
        <v>3274.61</v>
      </c>
      <c r="H1834" s="35">
        <v>3274.61</v>
      </c>
      <c r="I1834" s="35">
        <v>3274.61</v>
      </c>
      <c r="J1834" s="35">
        <v>3274.61</v>
      </c>
      <c r="K1834" s="35">
        <v>3274.61</v>
      </c>
      <c r="L1834" s="35">
        <v>3274.61</v>
      </c>
      <c r="M1834" s="35">
        <v>3274.61</v>
      </c>
      <c r="N1834" s="35">
        <v>3274.61</v>
      </c>
      <c r="O1834" s="35">
        <v>3274.61</v>
      </c>
      <c r="P1834" s="35">
        <v>3274.61</v>
      </c>
      <c r="Q1834" s="35">
        <v>3274.61</v>
      </c>
      <c r="R1834" s="35">
        <v>3274.61</v>
      </c>
      <c r="S1834" s="35">
        <v>3274.61</v>
      </c>
    </row>
    <row r="1835" spans="2:19">
      <c r="B1835" s="6">
        <v>1995</v>
      </c>
      <c r="C1835" s="35">
        <v>1022583.76</v>
      </c>
      <c r="D1835" s="35">
        <v>1022583.76</v>
      </c>
      <c r="E1835" s="35">
        <v>1022583.76</v>
      </c>
      <c r="F1835" s="35">
        <v>1022583.76</v>
      </c>
      <c r="G1835" s="35">
        <v>1022583.76</v>
      </c>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v>508405.31</v>
      </c>
      <c r="D1838" s="35">
        <v>508405.31</v>
      </c>
      <c r="E1838" s="35">
        <v>506898.1</v>
      </c>
      <c r="F1838" s="35">
        <v>493242.01</v>
      </c>
      <c r="G1838" s="35">
        <v>493242.01</v>
      </c>
      <c r="H1838" s="35">
        <v>493242.01</v>
      </c>
      <c r="I1838" s="35">
        <v>488227.18</v>
      </c>
      <c r="J1838" s="35">
        <v>488227.18</v>
      </c>
      <c r="K1838" s="35">
        <v>488227.18</v>
      </c>
      <c r="L1838" s="35">
        <v>488227.18</v>
      </c>
      <c r="M1838" s="35">
        <v>488227.18</v>
      </c>
      <c r="N1838" s="35">
        <v>488227.18</v>
      </c>
      <c r="O1838" s="35">
        <v>488227.18</v>
      </c>
      <c r="P1838" s="35">
        <v>488227.18</v>
      </c>
      <c r="Q1838" s="35">
        <v>488227.18</v>
      </c>
      <c r="R1838" s="35">
        <v>488227.18</v>
      </c>
      <c r="S1838" s="35">
        <v>488227.18</v>
      </c>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0" t="s">
        <v>123</v>
      </c>
      <c r="B1901" s="7" t="s">
        <v>10</v>
      </c>
      <c r="C1901" s="8">
        <f>SUM(C1824:C1900)</f>
        <v>3456777.8400000003</v>
      </c>
      <c r="D1901" s="8">
        <f>SUM(D1823:D1900)</f>
        <v>3242511.7300000004</v>
      </c>
      <c r="E1901" s="8">
        <f>SUM(E1822:E1900)</f>
        <v>3164482.1100000003</v>
      </c>
      <c r="F1901" s="8">
        <f>SUM(F1821:F1900)</f>
        <v>2866152.8100000005</v>
      </c>
      <c r="G1901" s="8">
        <f>SUM(G1820:G1900)</f>
        <v>3002315.0300000003</v>
      </c>
      <c r="H1901" s="8">
        <f>SUM(H1814:H1900)</f>
        <v>1820284.79</v>
      </c>
      <c r="I1901" s="8">
        <f>SUM(I1814:I1900)</f>
        <v>1944808.2800000003</v>
      </c>
      <c r="J1901" s="8">
        <f t="shared" ref="J1901" si="35">SUM(J1814:J1900)</f>
        <v>1990945.04</v>
      </c>
      <c r="K1901" s="8">
        <f>SUM(K1814:K1900)</f>
        <v>2055037.85</v>
      </c>
      <c r="L1901" s="8">
        <f t="shared" ref="L1901" si="36">SUM(L1814:L1900)</f>
        <v>2033254.8900000001</v>
      </c>
      <c r="M1901" s="8">
        <f>SUM(M1814:M1900)</f>
        <v>2104585.89</v>
      </c>
      <c r="N1901" s="11">
        <f>SUM(N1809:N1900)</f>
        <v>2301194.33</v>
      </c>
      <c r="O1901" s="11">
        <f>SUM(O1809:O1900)</f>
        <v>1973981.0899999999</v>
      </c>
      <c r="P1901" s="11">
        <f>SUM(P1809:P1900)</f>
        <v>2386538.21</v>
      </c>
      <c r="Q1901" s="11">
        <f>SUM(Q1809:Q1900)</f>
        <v>2605045.3500000006</v>
      </c>
      <c r="R1901" s="11">
        <f>SUM(R1808:R1900)</f>
        <v>2666423.0200000005</v>
      </c>
      <c r="S1901" s="11">
        <f>SUM(S1808:S1900)</f>
        <v>5973483.0799999991</v>
      </c>
    </row>
    <row r="1902" spans="1:19">
      <c r="A1902" s="71"/>
      <c r="B1902" s="7"/>
      <c r="C1902" s="8"/>
      <c r="D1902" s="8"/>
      <c r="E1902" s="8"/>
      <c r="F1902" s="8"/>
      <c r="G1902" s="8"/>
      <c r="H1902" s="8"/>
      <c r="I1902" s="8"/>
      <c r="J1902" s="8"/>
      <c r="K1902" s="8"/>
      <c r="L1902" s="8"/>
      <c r="M1902" s="10"/>
    </row>
    <row r="1903" spans="1:19">
      <c r="A1903" s="72" t="s">
        <v>124</v>
      </c>
      <c r="B1903" s="6">
        <v>2022</v>
      </c>
      <c r="C1903" s="34"/>
      <c r="D1903" s="34"/>
      <c r="E1903" s="34"/>
      <c r="F1903" s="34"/>
      <c r="G1903" s="34"/>
      <c r="H1903" s="34"/>
      <c r="I1903" s="34"/>
      <c r="J1903" s="34"/>
      <c r="K1903" s="34"/>
      <c r="L1903" s="34"/>
      <c r="M1903" s="34"/>
      <c r="N1903" s="34"/>
      <c r="O1903" s="34"/>
      <c r="P1903" s="34"/>
      <c r="Q1903" s="34"/>
      <c r="R1903" s="69"/>
      <c r="S1903" s="35">
        <v>168685.77</v>
      </c>
    </row>
    <row r="1904" spans="1:19">
      <c r="A1904" s="36"/>
      <c r="B1904" s="6">
        <v>2021</v>
      </c>
      <c r="C1904" s="34"/>
      <c r="D1904" s="34"/>
      <c r="E1904" s="34"/>
      <c r="F1904" s="34"/>
      <c r="G1904" s="34"/>
      <c r="H1904" s="34"/>
      <c r="I1904" s="34"/>
      <c r="J1904" s="34"/>
      <c r="K1904" s="34"/>
      <c r="L1904" s="34"/>
      <c r="M1904" s="34"/>
      <c r="N1904" s="34"/>
      <c r="O1904" s="34"/>
      <c r="P1904" s="34"/>
      <c r="Q1904" s="34"/>
      <c r="R1904" s="35">
        <v>1613456.28</v>
      </c>
      <c r="S1904" s="35">
        <v>1613456.28</v>
      </c>
    </row>
    <row r="1905" spans="1:19">
      <c r="B1905" s="6">
        <v>2020</v>
      </c>
      <c r="C1905" s="34"/>
      <c r="D1905" s="34"/>
      <c r="E1905" s="34"/>
      <c r="F1905" s="34"/>
      <c r="G1905" s="34"/>
      <c r="H1905" s="34"/>
      <c r="I1905" s="34"/>
      <c r="J1905" s="34"/>
      <c r="K1905" s="34"/>
      <c r="L1905" s="34"/>
      <c r="M1905" s="34"/>
      <c r="N1905" s="34"/>
      <c r="O1905" s="34"/>
      <c r="P1905" s="34"/>
      <c r="Q1905" s="35">
        <v>836777.44</v>
      </c>
      <c r="R1905" s="35">
        <v>836777.44</v>
      </c>
      <c r="S1905" s="35">
        <v>836777.44</v>
      </c>
    </row>
    <row r="1906" spans="1:19">
      <c r="A1906" s="38"/>
      <c r="B1906" s="6">
        <v>2019</v>
      </c>
      <c r="C1906" s="34"/>
      <c r="D1906" s="34"/>
      <c r="E1906" s="34"/>
      <c r="F1906" s="34"/>
      <c r="G1906" s="34"/>
      <c r="H1906" s="34"/>
      <c r="I1906" s="34"/>
      <c r="J1906" s="34"/>
      <c r="K1906" s="34"/>
      <c r="L1906" s="34"/>
      <c r="M1906" s="34"/>
      <c r="N1906" s="34"/>
      <c r="O1906" s="34"/>
      <c r="P1906" s="35">
        <v>435483.92</v>
      </c>
      <c r="Q1906" s="35">
        <v>435483.92</v>
      </c>
      <c r="R1906" s="35">
        <v>435483.92</v>
      </c>
      <c r="S1906" s="35">
        <v>435483.92</v>
      </c>
    </row>
    <row r="1907" spans="1:19">
      <c r="A1907" s="38"/>
      <c r="B1907" s="6">
        <v>2018</v>
      </c>
      <c r="C1907" s="34"/>
      <c r="D1907" s="34"/>
      <c r="E1907" s="34"/>
      <c r="F1907" s="34"/>
      <c r="G1907" s="34"/>
      <c r="H1907" s="34"/>
      <c r="I1907" s="34"/>
      <c r="J1907" s="34"/>
      <c r="K1907" s="34"/>
      <c r="L1907" s="34"/>
      <c r="M1907" s="34"/>
      <c r="N1907" s="34"/>
      <c r="O1907" s="35">
        <v>567139.68999999994</v>
      </c>
      <c r="P1907" s="35">
        <v>567139.68999999994</v>
      </c>
      <c r="Q1907" s="35">
        <v>567139.68999999994</v>
      </c>
      <c r="R1907" s="35">
        <v>567139.68999999994</v>
      </c>
      <c r="S1907" s="35">
        <v>567139.68999999994</v>
      </c>
    </row>
    <row r="1908" spans="1:19">
      <c r="A1908" s="38"/>
      <c r="B1908" s="6">
        <v>2017</v>
      </c>
      <c r="C1908" s="34"/>
      <c r="D1908" s="34"/>
      <c r="E1908" s="34"/>
      <c r="F1908" s="34"/>
      <c r="G1908" s="34"/>
      <c r="H1908" s="34"/>
      <c r="I1908" s="34"/>
      <c r="J1908" s="34"/>
      <c r="K1908" s="34"/>
      <c r="L1908" s="34"/>
      <c r="M1908" s="34"/>
      <c r="N1908" s="35">
        <v>1020590.26</v>
      </c>
      <c r="O1908" s="35">
        <v>1020590.26</v>
      </c>
      <c r="P1908" s="35">
        <v>1020590.26</v>
      </c>
      <c r="Q1908" s="35">
        <v>1020590.26</v>
      </c>
      <c r="R1908" s="35">
        <v>1020590.26</v>
      </c>
      <c r="S1908" s="35">
        <v>1020590.26</v>
      </c>
    </row>
    <row r="1909" spans="1:19">
      <c r="B1909" s="6">
        <v>2016</v>
      </c>
      <c r="C1909" s="34"/>
      <c r="D1909" s="34"/>
      <c r="E1909" s="34"/>
      <c r="F1909" s="34"/>
      <c r="G1909" s="34"/>
      <c r="H1909" s="34"/>
      <c r="I1909" s="34"/>
      <c r="J1909" s="34"/>
      <c r="K1909" s="34"/>
      <c r="L1909" s="34"/>
      <c r="M1909" s="35">
        <v>811144.3</v>
      </c>
      <c r="N1909" s="35">
        <v>1239690.8700000001</v>
      </c>
      <c r="O1909" s="35">
        <v>1237830.47</v>
      </c>
      <c r="P1909" s="35">
        <v>1237830.47</v>
      </c>
      <c r="Q1909" s="35">
        <v>1237929.45</v>
      </c>
      <c r="R1909" s="35">
        <v>1237929.45</v>
      </c>
      <c r="S1909" s="35">
        <v>1237929.45</v>
      </c>
    </row>
    <row r="1910" spans="1:19">
      <c r="B1910" s="6">
        <v>2015</v>
      </c>
      <c r="C1910" s="34"/>
      <c r="D1910" s="34"/>
      <c r="E1910" s="34"/>
      <c r="F1910" s="34"/>
      <c r="G1910" s="34"/>
      <c r="H1910" s="34"/>
      <c r="I1910" s="34"/>
      <c r="J1910" s="34"/>
      <c r="K1910" s="34"/>
      <c r="L1910" s="35">
        <v>163071.07</v>
      </c>
      <c r="M1910" s="35">
        <v>237830.77</v>
      </c>
      <c r="N1910" s="35">
        <v>237830.77</v>
      </c>
      <c r="O1910" s="35">
        <v>237830.77</v>
      </c>
      <c r="P1910" s="35">
        <v>237830.77</v>
      </c>
      <c r="Q1910" s="35">
        <v>237830.77</v>
      </c>
      <c r="R1910" s="35">
        <v>237830.77</v>
      </c>
      <c r="S1910" s="35">
        <v>237830.77</v>
      </c>
    </row>
    <row r="1911" spans="1:19">
      <c r="B1911" s="6">
        <v>2014</v>
      </c>
      <c r="C1911" s="34"/>
      <c r="D1911" s="34"/>
      <c r="E1911" s="34"/>
      <c r="F1911" s="34"/>
      <c r="G1911" s="34"/>
      <c r="H1911" s="34"/>
      <c r="I1911" s="34"/>
      <c r="J1911" s="34"/>
      <c r="K1911" s="35">
        <v>467245.7</v>
      </c>
      <c r="L1911" s="35">
        <v>492140.57</v>
      </c>
      <c r="M1911" s="35">
        <v>492140.57</v>
      </c>
      <c r="N1911" s="35">
        <v>492140.57</v>
      </c>
      <c r="O1911" s="35">
        <v>492140.57</v>
      </c>
      <c r="P1911" s="35">
        <v>492140.57</v>
      </c>
      <c r="Q1911" s="35">
        <v>492140.57</v>
      </c>
      <c r="R1911" s="35">
        <v>492140.57</v>
      </c>
      <c r="S1911" s="35">
        <v>492140.57</v>
      </c>
    </row>
    <row r="1912" spans="1:19">
      <c r="B1912" s="6">
        <v>2013</v>
      </c>
      <c r="C1912" s="34"/>
      <c r="D1912" s="34"/>
      <c r="E1912" s="34"/>
      <c r="F1912" s="34"/>
      <c r="G1912" s="34"/>
      <c r="H1912" s="34"/>
      <c r="I1912" s="34"/>
      <c r="J1912" s="35">
        <v>123821.99</v>
      </c>
      <c r="K1912" s="35">
        <v>140501.79999999999</v>
      </c>
      <c r="L1912" s="35">
        <v>143209.1</v>
      </c>
      <c r="M1912" s="35">
        <v>147347.25</v>
      </c>
      <c r="N1912" s="35">
        <v>147347.25</v>
      </c>
      <c r="O1912" s="35">
        <v>147347.25</v>
      </c>
      <c r="P1912" s="35">
        <v>147347.25</v>
      </c>
      <c r="Q1912" s="35">
        <v>147347.25</v>
      </c>
      <c r="R1912" s="35">
        <v>147347.25</v>
      </c>
      <c r="S1912" s="35">
        <v>147347.25</v>
      </c>
    </row>
    <row r="1913" spans="1:19">
      <c r="B1913" s="6">
        <v>2012</v>
      </c>
      <c r="C1913" s="34"/>
      <c r="D1913" s="34"/>
      <c r="E1913" s="34"/>
      <c r="F1913" s="34"/>
      <c r="G1913" s="34"/>
      <c r="H1913" s="34"/>
      <c r="I1913" s="35">
        <v>123538.11</v>
      </c>
      <c r="J1913" s="35">
        <v>129301.12</v>
      </c>
      <c r="K1913" s="35">
        <v>129301.12</v>
      </c>
      <c r="L1913" s="35">
        <v>124801.12</v>
      </c>
      <c r="M1913" s="35">
        <v>124801.12</v>
      </c>
      <c r="N1913" s="35">
        <v>124801.12</v>
      </c>
      <c r="O1913" s="35">
        <v>124801.12</v>
      </c>
      <c r="P1913" s="35">
        <v>124801.12</v>
      </c>
      <c r="Q1913" s="35">
        <v>124801.12</v>
      </c>
      <c r="R1913" s="35">
        <v>124801.12</v>
      </c>
      <c r="S1913" s="35">
        <v>124801.12</v>
      </c>
    </row>
    <row r="1914" spans="1:19">
      <c r="B1914" s="6">
        <v>2011</v>
      </c>
      <c r="C1914" s="34"/>
      <c r="D1914" s="34"/>
      <c r="E1914" s="34"/>
      <c r="F1914" s="34"/>
      <c r="G1914" s="34"/>
      <c r="H1914" s="35">
        <v>460616.8</v>
      </c>
      <c r="I1914" s="35">
        <v>490922.49</v>
      </c>
      <c r="J1914" s="35">
        <v>490922.49</v>
      </c>
      <c r="K1914" s="35">
        <v>490922.49</v>
      </c>
      <c r="L1914" s="35">
        <v>490922.49</v>
      </c>
      <c r="M1914" s="35">
        <v>490922.49</v>
      </c>
      <c r="N1914" s="35">
        <v>490922.49</v>
      </c>
      <c r="O1914" s="35">
        <v>489453.03</v>
      </c>
      <c r="P1914" s="35">
        <v>489453.03</v>
      </c>
      <c r="Q1914" s="35">
        <v>489453.03</v>
      </c>
      <c r="R1914" s="35">
        <v>489453.03</v>
      </c>
      <c r="S1914" s="35">
        <v>489453.03</v>
      </c>
    </row>
    <row r="1915" spans="1:19">
      <c r="B1915" s="6">
        <v>2010</v>
      </c>
      <c r="C1915" s="34"/>
      <c r="D1915" s="34"/>
      <c r="E1915" s="34"/>
      <c r="F1915" s="34"/>
      <c r="G1915" s="35">
        <v>264636.87</v>
      </c>
      <c r="H1915" s="35">
        <v>274409.52</v>
      </c>
      <c r="I1915" s="35">
        <v>274409.52</v>
      </c>
      <c r="J1915" s="35">
        <v>266401.52</v>
      </c>
      <c r="K1915" s="35">
        <v>265476.81</v>
      </c>
      <c r="L1915" s="35">
        <v>265476.81</v>
      </c>
      <c r="M1915" s="35">
        <v>265476.81</v>
      </c>
      <c r="N1915" s="35">
        <v>265476.81</v>
      </c>
      <c r="O1915" s="35">
        <v>265476.81</v>
      </c>
      <c r="P1915" s="35">
        <v>265476.81</v>
      </c>
      <c r="Q1915" s="35">
        <v>265476.81</v>
      </c>
      <c r="R1915" s="35">
        <v>265476.81</v>
      </c>
      <c r="S1915" s="35">
        <v>265476.81</v>
      </c>
    </row>
    <row r="1916" spans="1:19">
      <c r="B1916" s="6">
        <v>2009</v>
      </c>
      <c r="C1916" s="34"/>
      <c r="D1916" s="34"/>
      <c r="E1916" s="34"/>
      <c r="F1916" s="35">
        <v>500788.54</v>
      </c>
      <c r="G1916" s="35">
        <v>497619.3</v>
      </c>
      <c r="H1916" s="35">
        <v>503980.16</v>
      </c>
      <c r="I1916" s="35">
        <v>507904.16</v>
      </c>
      <c r="J1916" s="35">
        <v>499405.05</v>
      </c>
      <c r="K1916" s="35">
        <v>498899.62</v>
      </c>
      <c r="L1916" s="35">
        <v>498899.62</v>
      </c>
      <c r="M1916" s="35">
        <v>498899.62</v>
      </c>
      <c r="N1916" s="35">
        <v>498899.62</v>
      </c>
      <c r="O1916" s="35">
        <v>498899.62</v>
      </c>
      <c r="P1916" s="35">
        <v>498899.62</v>
      </c>
      <c r="Q1916" s="35">
        <v>498899.62</v>
      </c>
      <c r="R1916" s="35">
        <v>498899.62</v>
      </c>
      <c r="S1916" s="35">
        <v>498899.62</v>
      </c>
    </row>
    <row r="1917" spans="1:19">
      <c r="B1917" s="6">
        <v>2008</v>
      </c>
      <c r="C1917" s="34"/>
      <c r="D1917" s="34"/>
      <c r="E1917" s="35">
        <v>232369.69</v>
      </c>
      <c r="F1917" s="35">
        <v>268864.93</v>
      </c>
      <c r="G1917" s="35">
        <v>268769.26</v>
      </c>
      <c r="H1917" s="35">
        <v>267307.15000000002</v>
      </c>
      <c r="I1917" s="35">
        <v>257721.63</v>
      </c>
      <c r="J1917" s="35">
        <v>252479.13</v>
      </c>
      <c r="K1917" s="35">
        <v>252479.13</v>
      </c>
      <c r="L1917" s="35">
        <v>252479.13</v>
      </c>
      <c r="M1917" s="35">
        <v>252479.13</v>
      </c>
      <c r="N1917" s="35">
        <v>252479.13</v>
      </c>
      <c r="O1917" s="35">
        <v>252388.19</v>
      </c>
      <c r="P1917" s="35">
        <v>252388.19</v>
      </c>
      <c r="Q1917" s="35">
        <v>252388.19</v>
      </c>
      <c r="R1917" s="35">
        <v>251053.56</v>
      </c>
      <c r="S1917" s="35">
        <v>251053.56</v>
      </c>
    </row>
    <row r="1918" spans="1:19">
      <c r="B1918" s="6">
        <v>2007</v>
      </c>
      <c r="C1918" s="34"/>
      <c r="D1918" s="35">
        <v>779880.56</v>
      </c>
      <c r="E1918" s="35">
        <v>868836.96</v>
      </c>
      <c r="F1918" s="35">
        <v>868836.96</v>
      </c>
      <c r="G1918" s="35">
        <v>868836.96</v>
      </c>
      <c r="H1918" s="35">
        <v>868836.96</v>
      </c>
      <c r="I1918" s="35">
        <v>868836.96</v>
      </c>
      <c r="J1918" s="35">
        <v>868631.98</v>
      </c>
      <c r="K1918" s="35">
        <v>868418.13</v>
      </c>
      <c r="L1918" s="35">
        <v>868418.13</v>
      </c>
      <c r="M1918" s="35">
        <v>868418.13</v>
      </c>
      <c r="N1918" s="35">
        <v>868418.13</v>
      </c>
      <c r="O1918" s="35">
        <v>868418.13</v>
      </c>
      <c r="P1918" s="35">
        <v>868418.13</v>
      </c>
      <c r="Q1918" s="35">
        <v>868418.13</v>
      </c>
      <c r="R1918" s="35">
        <v>854461.57</v>
      </c>
      <c r="S1918" s="35">
        <v>854461.57</v>
      </c>
    </row>
    <row r="1919" spans="1:19">
      <c r="B1919" s="6">
        <v>2006</v>
      </c>
      <c r="C1919" s="35">
        <v>31572.69</v>
      </c>
      <c r="D1919" s="35">
        <v>31572.69</v>
      </c>
      <c r="E1919" s="35">
        <v>31562.69</v>
      </c>
      <c r="F1919" s="35">
        <v>31562.69</v>
      </c>
      <c r="G1919" s="35">
        <v>31562.69</v>
      </c>
      <c r="H1919" s="35">
        <v>31562.69</v>
      </c>
      <c r="I1919" s="35">
        <v>31562.69</v>
      </c>
      <c r="J1919" s="35">
        <v>31562.69</v>
      </c>
      <c r="K1919" s="35">
        <v>31562.69</v>
      </c>
      <c r="L1919" s="35">
        <v>31562.69</v>
      </c>
      <c r="M1919" s="35">
        <v>31562.69</v>
      </c>
      <c r="N1919" s="35">
        <v>31562.69</v>
      </c>
      <c r="O1919" s="35">
        <v>31562.69</v>
      </c>
      <c r="P1919" s="35">
        <v>31562.69</v>
      </c>
      <c r="Q1919" s="35">
        <v>31562.69</v>
      </c>
      <c r="R1919" s="35">
        <v>31562.69</v>
      </c>
      <c r="S1919" s="35">
        <v>31562.69</v>
      </c>
    </row>
    <row r="1920" spans="1:19">
      <c r="B1920" s="6">
        <v>2005</v>
      </c>
      <c r="C1920" s="35">
        <v>203370.38</v>
      </c>
      <c r="D1920" s="35">
        <v>204423.43</v>
      </c>
      <c r="E1920" s="35">
        <v>132670.54</v>
      </c>
      <c r="F1920" s="35">
        <v>130218.58</v>
      </c>
      <c r="G1920" s="35">
        <v>130218.58</v>
      </c>
      <c r="H1920" s="35">
        <v>130218.58</v>
      </c>
      <c r="I1920" s="35">
        <v>120170.08</v>
      </c>
      <c r="J1920" s="35">
        <v>120170.08</v>
      </c>
      <c r="K1920" s="35">
        <v>120170.08</v>
      </c>
      <c r="L1920" s="35">
        <v>116823.94</v>
      </c>
      <c r="M1920" s="35">
        <v>116178.98</v>
      </c>
      <c r="N1920" s="35">
        <v>116178.98</v>
      </c>
      <c r="O1920" s="35">
        <v>116178.98</v>
      </c>
      <c r="P1920" s="35">
        <v>116178.98</v>
      </c>
      <c r="Q1920" s="35">
        <v>116178.98</v>
      </c>
      <c r="R1920" s="35">
        <v>103524.98</v>
      </c>
      <c r="S1920" s="35">
        <v>103524.98</v>
      </c>
    </row>
    <row r="1921" spans="2:19">
      <c r="B1921" s="6">
        <v>2004</v>
      </c>
      <c r="C1921" s="35">
        <v>288263.55</v>
      </c>
      <c r="D1921" s="35">
        <v>288263.55</v>
      </c>
      <c r="E1921" s="35">
        <v>291434.21999999997</v>
      </c>
      <c r="F1921" s="35">
        <v>291434.21999999997</v>
      </c>
      <c r="G1921" s="35">
        <v>291434.21999999997</v>
      </c>
      <c r="H1921" s="35">
        <v>291434.21999999997</v>
      </c>
      <c r="I1921" s="35">
        <v>291434.21999999997</v>
      </c>
      <c r="J1921" s="35">
        <v>291434.21999999997</v>
      </c>
      <c r="K1921" s="35">
        <v>291434.21999999997</v>
      </c>
      <c r="L1921" s="35">
        <v>291434.21999999997</v>
      </c>
      <c r="M1921" s="35">
        <v>248238.39</v>
      </c>
      <c r="N1921" s="35">
        <v>248238.39</v>
      </c>
      <c r="O1921" s="35">
        <v>248238.39</v>
      </c>
      <c r="P1921" s="35">
        <v>248238.39</v>
      </c>
      <c r="Q1921" s="35">
        <v>248238.39</v>
      </c>
      <c r="R1921" s="35">
        <v>248238.39</v>
      </c>
      <c r="S1921" s="35">
        <v>248238.39</v>
      </c>
    </row>
    <row r="1922" spans="2:19">
      <c r="B1922" s="6">
        <v>2003</v>
      </c>
      <c r="C1922" s="35">
        <v>346651.92</v>
      </c>
      <c r="D1922" s="35">
        <v>346983.72</v>
      </c>
      <c r="E1922" s="35">
        <v>346983.72</v>
      </c>
      <c r="F1922" s="35">
        <v>346983.72</v>
      </c>
      <c r="G1922" s="35">
        <v>344886.72</v>
      </c>
      <c r="H1922" s="35">
        <v>344386.22</v>
      </c>
      <c r="I1922" s="35">
        <v>342143.74</v>
      </c>
      <c r="J1922" s="35">
        <v>339463.05</v>
      </c>
      <c r="K1922" s="35">
        <v>339463.05</v>
      </c>
      <c r="L1922" s="35">
        <v>339463.05</v>
      </c>
      <c r="M1922" s="35">
        <v>339463.05</v>
      </c>
      <c r="N1922" s="35">
        <v>339463.05</v>
      </c>
      <c r="O1922" s="35">
        <v>339463.05</v>
      </c>
      <c r="P1922" s="35">
        <v>339463.05</v>
      </c>
      <c r="Q1922" s="35">
        <v>339463.05</v>
      </c>
      <c r="R1922" s="35">
        <v>339463.05</v>
      </c>
      <c r="S1922" s="35">
        <v>339463.05</v>
      </c>
    </row>
    <row r="1923" spans="2:19">
      <c r="B1923" s="6">
        <v>2002</v>
      </c>
      <c r="C1923" s="35">
        <v>261100.59</v>
      </c>
      <c r="D1923" s="35">
        <v>261100.59</v>
      </c>
      <c r="E1923" s="35">
        <v>261100.59</v>
      </c>
      <c r="F1923" s="35">
        <v>257529.98</v>
      </c>
      <c r="G1923" s="35">
        <v>257529.98</v>
      </c>
      <c r="H1923" s="35">
        <v>257529.98</v>
      </c>
      <c r="I1923" s="35">
        <v>257529.98</v>
      </c>
      <c r="J1923" s="35">
        <v>257529.98</v>
      </c>
      <c r="K1923" s="35">
        <v>257529.98</v>
      </c>
      <c r="L1923" s="35">
        <v>255164.43</v>
      </c>
      <c r="M1923" s="35">
        <v>255164.43</v>
      </c>
      <c r="N1923" s="35">
        <v>255164.43</v>
      </c>
      <c r="O1923" s="35">
        <v>254564.5</v>
      </c>
      <c r="P1923" s="35">
        <v>254564.5</v>
      </c>
      <c r="Q1923" s="35">
        <v>254564.5</v>
      </c>
      <c r="R1923" s="35">
        <v>254564.5</v>
      </c>
      <c r="S1923" s="35">
        <v>254564.5</v>
      </c>
    </row>
    <row r="1924" spans="2:19">
      <c r="B1924" s="6">
        <v>2001</v>
      </c>
      <c r="C1924" s="35">
        <v>110285.45</v>
      </c>
      <c r="D1924" s="35">
        <v>110285.45</v>
      </c>
      <c r="E1924" s="35">
        <v>110285.45</v>
      </c>
      <c r="F1924" s="35">
        <v>110285.45</v>
      </c>
      <c r="G1924" s="35">
        <v>110285.45</v>
      </c>
      <c r="H1924" s="35">
        <v>110285.45</v>
      </c>
      <c r="I1924" s="35">
        <v>110285.45</v>
      </c>
      <c r="J1924" s="35">
        <v>110285.45</v>
      </c>
      <c r="K1924" s="35">
        <v>110285.45</v>
      </c>
      <c r="L1924" s="35">
        <v>110285.45</v>
      </c>
      <c r="M1924" s="35">
        <v>110285.45</v>
      </c>
      <c r="N1924" s="35">
        <v>110285.45</v>
      </c>
      <c r="O1924" s="35">
        <v>100297.34</v>
      </c>
      <c r="P1924" s="35">
        <v>100297.34</v>
      </c>
      <c r="Q1924" s="35">
        <v>100297.34</v>
      </c>
      <c r="R1924" s="35">
        <v>100297.34</v>
      </c>
      <c r="S1924" s="35">
        <v>100297.34</v>
      </c>
    </row>
    <row r="1925" spans="2:19">
      <c r="B1925" s="6">
        <v>2000</v>
      </c>
      <c r="C1925" s="35">
        <v>422864.74</v>
      </c>
      <c r="D1925" s="35">
        <v>422864.74</v>
      </c>
      <c r="E1925" s="35">
        <v>422864.74</v>
      </c>
      <c r="F1925" s="35">
        <v>422864.74</v>
      </c>
      <c r="G1925" s="35">
        <v>402274.49</v>
      </c>
      <c r="H1925" s="35">
        <v>402274.49</v>
      </c>
      <c r="I1925" s="35">
        <v>402274.49</v>
      </c>
      <c r="J1925" s="35">
        <v>402274.49</v>
      </c>
      <c r="K1925" s="35">
        <v>402274.49</v>
      </c>
      <c r="L1925" s="35">
        <v>402274.49</v>
      </c>
      <c r="M1925" s="35">
        <v>401007</v>
      </c>
      <c r="N1925" s="35">
        <v>401007</v>
      </c>
      <c r="O1925" s="35">
        <v>393416.7</v>
      </c>
      <c r="P1925" s="35">
        <v>393416.7</v>
      </c>
      <c r="Q1925" s="35">
        <v>393416.7</v>
      </c>
      <c r="R1925" s="35">
        <v>393416.7</v>
      </c>
      <c r="S1925" s="35">
        <v>393416.7</v>
      </c>
    </row>
    <row r="1926" spans="2:19">
      <c r="B1926" s="6">
        <v>1999</v>
      </c>
      <c r="C1926" s="35">
        <v>415177.21</v>
      </c>
      <c r="D1926" s="35">
        <v>409665.56</v>
      </c>
      <c r="E1926" s="35">
        <v>409665.56</v>
      </c>
      <c r="F1926" s="35">
        <v>408889.27</v>
      </c>
      <c r="G1926" s="35">
        <v>386820.26</v>
      </c>
      <c r="H1926" s="35">
        <v>386820.26</v>
      </c>
      <c r="I1926" s="35">
        <v>383674.76</v>
      </c>
      <c r="J1926" s="35">
        <v>383674.76</v>
      </c>
      <c r="K1926" s="35">
        <v>383674.76</v>
      </c>
      <c r="L1926" s="35">
        <v>383674.76</v>
      </c>
      <c r="M1926" s="35">
        <v>383674.76</v>
      </c>
      <c r="N1926" s="35">
        <v>383674.76</v>
      </c>
      <c r="O1926" s="35">
        <v>383674.76</v>
      </c>
      <c r="P1926" s="35">
        <v>383674.76</v>
      </c>
      <c r="Q1926" s="35">
        <v>383674.76</v>
      </c>
      <c r="R1926" s="35">
        <v>383674.76</v>
      </c>
      <c r="S1926" s="35">
        <v>383674.76</v>
      </c>
    </row>
    <row r="1927" spans="2:19">
      <c r="B1927" s="6">
        <v>1998</v>
      </c>
      <c r="C1927" s="35">
        <v>1154403.57</v>
      </c>
      <c r="D1927" s="35">
        <v>1154403.57</v>
      </c>
      <c r="E1927" s="35">
        <v>1133754.45</v>
      </c>
      <c r="F1927" s="35">
        <v>1129057.75</v>
      </c>
      <c r="G1927" s="35">
        <v>1039371.52</v>
      </c>
      <c r="H1927" s="35">
        <v>1036368.52</v>
      </c>
      <c r="I1927" s="35">
        <v>1036368.52</v>
      </c>
      <c r="J1927" s="35">
        <v>1036368.52</v>
      </c>
      <c r="K1927" s="35">
        <v>1036368.52</v>
      </c>
      <c r="L1927" s="35">
        <v>1036368.52</v>
      </c>
      <c r="M1927" s="35">
        <v>994505.98</v>
      </c>
      <c r="N1927" s="35">
        <v>994505.98</v>
      </c>
      <c r="O1927" s="35">
        <v>982182.8</v>
      </c>
      <c r="P1927" s="35">
        <v>982182.8</v>
      </c>
      <c r="Q1927" s="35">
        <v>982182.8</v>
      </c>
      <c r="R1927" s="35">
        <v>974996.9</v>
      </c>
      <c r="S1927" s="35">
        <v>974996.9</v>
      </c>
    </row>
    <row r="1928" spans="2:19">
      <c r="B1928" s="6">
        <v>1997</v>
      </c>
      <c r="C1928" s="35">
        <v>1503246.52</v>
      </c>
      <c r="D1928" s="35">
        <v>1500997.34</v>
      </c>
      <c r="E1928" s="35">
        <v>1500997.34</v>
      </c>
      <c r="F1928" s="35">
        <v>1500307.274</v>
      </c>
      <c r="G1928" s="35">
        <v>1500072</v>
      </c>
      <c r="H1928" s="35">
        <v>1474954.01</v>
      </c>
      <c r="I1928" s="35">
        <v>1474954.01</v>
      </c>
      <c r="J1928" s="35">
        <v>1474954.01</v>
      </c>
      <c r="K1928" s="35">
        <v>1474954.01</v>
      </c>
      <c r="L1928" s="35">
        <v>1465846.61</v>
      </c>
      <c r="M1928" s="35">
        <v>1465846.61</v>
      </c>
      <c r="N1928" s="35">
        <v>1465846.61</v>
      </c>
      <c r="O1928" s="35">
        <v>1465128.42</v>
      </c>
      <c r="P1928" s="35">
        <v>1465128.42</v>
      </c>
      <c r="Q1928" s="35">
        <v>1465128.42</v>
      </c>
      <c r="R1928" s="35">
        <v>1465128.42</v>
      </c>
      <c r="S1928" s="35">
        <v>1465128.42</v>
      </c>
    </row>
    <row r="1929" spans="2:19">
      <c r="B1929" s="6">
        <v>1996</v>
      </c>
      <c r="C1929" s="35">
        <v>552536.06999999995</v>
      </c>
      <c r="D1929" s="35">
        <v>552536.06999999995</v>
      </c>
      <c r="E1929" s="35">
        <v>549710.51</v>
      </c>
      <c r="F1929" s="35">
        <v>548878.56000000006</v>
      </c>
      <c r="G1929" s="35">
        <v>523313.55</v>
      </c>
      <c r="H1929" s="35">
        <v>511341.53</v>
      </c>
      <c r="I1929" s="35">
        <v>511341.53</v>
      </c>
      <c r="J1929" s="35">
        <v>511341.53</v>
      </c>
      <c r="K1929" s="35">
        <v>511341.53</v>
      </c>
      <c r="L1929" s="35">
        <v>506036.95</v>
      </c>
      <c r="M1929" s="35">
        <v>506036.95</v>
      </c>
      <c r="N1929" s="35">
        <v>506036.95</v>
      </c>
      <c r="O1929" s="35">
        <v>499892.29</v>
      </c>
      <c r="P1929" s="35">
        <v>499892.29</v>
      </c>
      <c r="Q1929" s="35">
        <v>499892.29</v>
      </c>
      <c r="R1929" s="35">
        <v>499892.29</v>
      </c>
      <c r="S1929" s="35">
        <v>499892.29</v>
      </c>
    </row>
    <row r="1930" spans="2:19">
      <c r="B1930" s="6">
        <v>1995</v>
      </c>
      <c r="C1930" s="35">
        <v>3028301.05</v>
      </c>
      <c r="D1930" s="35">
        <v>3027228.86</v>
      </c>
      <c r="E1930" s="35">
        <v>3010467.15</v>
      </c>
      <c r="F1930" s="35">
        <v>2985579.04</v>
      </c>
      <c r="G1930" s="35">
        <v>2984754.81</v>
      </c>
      <c r="H1930" s="35">
        <v>2981609.31</v>
      </c>
      <c r="I1930" s="35">
        <v>2966637.84</v>
      </c>
      <c r="J1930" s="35">
        <v>2944085.91</v>
      </c>
      <c r="K1930" s="35">
        <v>2944085.91</v>
      </c>
      <c r="L1930" s="35">
        <v>2940243.08</v>
      </c>
      <c r="M1930" s="35">
        <v>2938686.56</v>
      </c>
      <c r="N1930" s="35">
        <v>2938686.56</v>
      </c>
      <c r="O1930" s="35">
        <v>2938686.56</v>
      </c>
      <c r="P1930" s="35">
        <v>2937958.37</v>
      </c>
      <c r="Q1930" s="35">
        <v>2937958.37</v>
      </c>
      <c r="R1930" s="35">
        <v>2937958.37</v>
      </c>
      <c r="S1930" s="35">
        <v>2937958.37</v>
      </c>
    </row>
    <row r="1931" spans="2:19">
      <c r="B1931" s="6">
        <v>1994</v>
      </c>
      <c r="C1931" s="35">
        <v>482892.3</v>
      </c>
      <c r="D1931" s="35">
        <v>482892.3</v>
      </c>
      <c r="E1931" s="35">
        <v>469909.32</v>
      </c>
      <c r="F1931" s="35">
        <v>438300.07</v>
      </c>
      <c r="G1931" s="35">
        <v>438300.07</v>
      </c>
      <c r="H1931" s="35">
        <v>438300.07</v>
      </c>
      <c r="I1931" s="35">
        <v>438300.07</v>
      </c>
      <c r="J1931" s="35">
        <v>438300.07</v>
      </c>
      <c r="K1931" s="35">
        <v>438300.07</v>
      </c>
      <c r="L1931" s="35">
        <v>438300.07</v>
      </c>
      <c r="M1931" s="35">
        <v>438300.07</v>
      </c>
      <c r="N1931" s="35">
        <v>438300.07</v>
      </c>
      <c r="O1931" s="35">
        <v>438300.07</v>
      </c>
      <c r="P1931" s="35">
        <v>438300.07</v>
      </c>
      <c r="Q1931" s="35">
        <v>438300.07</v>
      </c>
      <c r="R1931" s="35">
        <v>438300.07</v>
      </c>
      <c r="S1931" s="35">
        <v>438300.07</v>
      </c>
    </row>
    <row r="1932" spans="2:19">
      <c r="B1932" s="6">
        <v>1993</v>
      </c>
      <c r="C1932" s="35">
        <v>653856.91</v>
      </c>
      <c r="D1932" s="35">
        <v>644307.62</v>
      </c>
      <c r="E1932" s="35">
        <v>644128.96</v>
      </c>
      <c r="F1932" s="35">
        <v>596237.4</v>
      </c>
      <c r="G1932" s="35">
        <v>593763.13</v>
      </c>
      <c r="H1932" s="35">
        <v>577618.06999999995</v>
      </c>
      <c r="I1932" s="35">
        <v>577618.06999999995</v>
      </c>
      <c r="J1932" s="35">
        <v>577618.06999999995</v>
      </c>
      <c r="K1932" s="35">
        <v>577618.06999999995</v>
      </c>
      <c r="L1932" s="35">
        <v>577618.06999999995</v>
      </c>
      <c r="M1932" s="35">
        <v>576530.39</v>
      </c>
      <c r="N1932" s="35">
        <v>576530.39</v>
      </c>
      <c r="O1932" s="35">
        <v>576283.56999999995</v>
      </c>
      <c r="P1932" s="35">
        <v>576283.56999999995</v>
      </c>
      <c r="Q1932" s="35">
        <v>576283.56999999995</v>
      </c>
      <c r="R1932" s="35">
        <v>576283.56999999995</v>
      </c>
      <c r="S1932" s="35">
        <v>576283.56999999995</v>
      </c>
    </row>
    <row r="1933" spans="2:19">
      <c r="B1933" s="6">
        <v>1992</v>
      </c>
      <c r="C1933" s="35">
        <v>920487.54</v>
      </c>
      <c r="D1933" s="35">
        <v>920487.54</v>
      </c>
      <c r="E1933" s="35">
        <v>915072.18</v>
      </c>
      <c r="F1933" s="35">
        <v>915072.18</v>
      </c>
      <c r="G1933" s="35">
        <v>915072.18</v>
      </c>
      <c r="H1933" s="35">
        <v>915072.18</v>
      </c>
      <c r="I1933" s="35">
        <v>901579.27</v>
      </c>
      <c r="J1933" s="35">
        <v>898161.97</v>
      </c>
      <c r="K1933" s="35">
        <v>898161.97</v>
      </c>
      <c r="L1933" s="35">
        <v>898161.97</v>
      </c>
      <c r="M1933" s="35">
        <v>898161.97</v>
      </c>
      <c r="N1933" s="35">
        <v>898161.97</v>
      </c>
      <c r="O1933" s="35">
        <v>893382.92</v>
      </c>
      <c r="P1933" s="35">
        <v>893382.92</v>
      </c>
      <c r="Q1933" s="35">
        <v>893382.92</v>
      </c>
      <c r="R1933" s="35">
        <v>893382.92</v>
      </c>
      <c r="S1933" s="35">
        <v>893382.92</v>
      </c>
    </row>
    <row r="1934" spans="2:19">
      <c r="B1934" s="6">
        <v>1991</v>
      </c>
      <c r="C1934" s="35">
        <v>349056.12</v>
      </c>
      <c r="D1934" s="35">
        <v>349056.12</v>
      </c>
      <c r="E1934" s="35">
        <v>331151.89</v>
      </c>
      <c r="F1934" s="35">
        <v>318712.11</v>
      </c>
      <c r="G1934" s="35">
        <v>285657.94</v>
      </c>
      <c r="H1934" s="35">
        <v>285657.94</v>
      </c>
      <c r="I1934" s="35">
        <v>285657.94</v>
      </c>
      <c r="J1934" s="35">
        <v>285657.94</v>
      </c>
      <c r="K1934" s="35">
        <v>285657.94</v>
      </c>
      <c r="L1934" s="35">
        <v>285657.94</v>
      </c>
      <c r="M1934" s="35">
        <v>285657.94</v>
      </c>
      <c r="N1934" s="35">
        <v>285657.94</v>
      </c>
      <c r="O1934" s="35">
        <v>285657.94</v>
      </c>
      <c r="P1934" s="35">
        <v>285657.94</v>
      </c>
      <c r="Q1934" s="35">
        <v>285657.94</v>
      </c>
      <c r="R1934" s="35">
        <v>285657.94</v>
      </c>
      <c r="S1934" s="35">
        <v>285657.94</v>
      </c>
    </row>
    <row r="1935" spans="2:19">
      <c r="B1935" s="6">
        <v>1990</v>
      </c>
      <c r="C1935" s="35">
        <v>84062.52</v>
      </c>
      <c r="D1935" s="35">
        <v>79700.77</v>
      </c>
      <c r="E1935" s="35">
        <v>79700.77</v>
      </c>
      <c r="F1935" s="35">
        <v>79700.77</v>
      </c>
      <c r="G1935" s="35">
        <v>79700.77</v>
      </c>
      <c r="H1935" s="35">
        <v>79700.77</v>
      </c>
      <c r="I1935" s="35">
        <v>79700.77</v>
      </c>
      <c r="J1935" s="35">
        <v>59237.29</v>
      </c>
      <c r="K1935" s="35">
        <v>59237.29</v>
      </c>
      <c r="L1935" s="35">
        <v>59237.29</v>
      </c>
      <c r="M1935" s="35">
        <v>59237.29</v>
      </c>
      <c r="N1935" s="35">
        <v>59237.29</v>
      </c>
      <c r="O1935" s="35">
        <v>59237.29</v>
      </c>
      <c r="P1935" s="35">
        <v>56198.16</v>
      </c>
      <c r="Q1935" s="35">
        <v>56198.16</v>
      </c>
      <c r="R1935" s="35">
        <v>56198.16</v>
      </c>
      <c r="S1935" s="35">
        <v>56198.16</v>
      </c>
    </row>
    <row r="1936" spans="2:19">
      <c r="B1936" s="6">
        <v>1989</v>
      </c>
      <c r="C1936" s="35">
        <v>72145.289999999994</v>
      </c>
      <c r="D1936" s="35">
        <v>62511.01</v>
      </c>
      <c r="E1936" s="35">
        <v>62511.01</v>
      </c>
      <c r="F1936" s="35">
        <v>62511.01</v>
      </c>
      <c r="G1936" s="35">
        <v>62511.01</v>
      </c>
      <c r="H1936" s="35">
        <v>62511.01</v>
      </c>
      <c r="I1936" s="35">
        <v>62511.01</v>
      </c>
      <c r="J1936" s="35">
        <v>62511.01</v>
      </c>
      <c r="K1936" s="35">
        <v>62511.01</v>
      </c>
      <c r="L1936" s="35">
        <v>62511.01</v>
      </c>
      <c r="M1936" s="35">
        <v>62511.01</v>
      </c>
      <c r="N1936" s="35">
        <v>62511.01</v>
      </c>
      <c r="O1936" s="35">
        <v>62511.01</v>
      </c>
      <c r="P1936" s="35">
        <v>62511.01</v>
      </c>
      <c r="Q1936" s="35">
        <v>62511.01</v>
      </c>
      <c r="R1936" s="35">
        <v>62511.01</v>
      </c>
      <c r="S1936" s="35">
        <v>62511.01</v>
      </c>
    </row>
    <row r="1937" spans="2:19">
      <c r="B1937" s="6">
        <v>1988</v>
      </c>
      <c r="C1937" s="35">
        <v>74151.91</v>
      </c>
      <c r="D1937" s="35">
        <v>74151.91</v>
      </c>
      <c r="E1937" s="35">
        <v>74151.91</v>
      </c>
      <c r="F1937" s="35">
        <v>74151.91</v>
      </c>
      <c r="G1937" s="35">
        <v>58480.75</v>
      </c>
      <c r="H1937" s="35">
        <v>58480.75</v>
      </c>
      <c r="I1937" s="35">
        <v>58480.75</v>
      </c>
      <c r="J1937" s="35">
        <v>58480.75</v>
      </c>
      <c r="K1937" s="35">
        <v>58480.75</v>
      </c>
      <c r="L1937" s="35">
        <v>58480.75</v>
      </c>
      <c r="M1937" s="35">
        <v>58480.75</v>
      </c>
      <c r="N1937" s="35">
        <v>58480.75</v>
      </c>
      <c r="O1937" s="35">
        <v>58480.75</v>
      </c>
      <c r="P1937" s="35">
        <v>58480.75</v>
      </c>
      <c r="Q1937" s="35">
        <v>58480.75</v>
      </c>
      <c r="R1937" s="35">
        <v>58480.75</v>
      </c>
      <c r="S1937" s="35">
        <v>58480.75</v>
      </c>
    </row>
    <row r="1938" spans="2:19">
      <c r="B1938" s="6">
        <v>1987</v>
      </c>
      <c r="C1938" s="35">
        <v>89324</v>
      </c>
      <c r="D1938" s="35">
        <v>89324</v>
      </c>
      <c r="E1938" s="35">
        <v>86445.47</v>
      </c>
      <c r="F1938" s="35">
        <v>86445.47</v>
      </c>
      <c r="G1938" s="35">
        <v>86445.47</v>
      </c>
      <c r="H1938" s="35">
        <v>86445.47</v>
      </c>
      <c r="I1938" s="35">
        <v>86445.47</v>
      </c>
      <c r="J1938" s="35">
        <v>84679.23</v>
      </c>
      <c r="K1938" s="35">
        <v>84679.23</v>
      </c>
      <c r="L1938" s="35">
        <v>84679.23</v>
      </c>
      <c r="M1938" s="35">
        <v>84679.23</v>
      </c>
      <c r="N1938" s="35">
        <v>84679.23</v>
      </c>
      <c r="O1938" s="35">
        <v>84679.23</v>
      </c>
      <c r="P1938" s="35">
        <v>84679.23</v>
      </c>
      <c r="Q1938" s="35">
        <v>84679.23</v>
      </c>
      <c r="R1938" s="35">
        <v>84679.23</v>
      </c>
      <c r="S1938" s="35">
        <v>84679.23</v>
      </c>
    </row>
    <row r="1939" spans="2:19">
      <c r="B1939" s="6">
        <v>1986</v>
      </c>
      <c r="C1939" s="35">
        <v>51412.45</v>
      </c>
      <c r="D1939" s="35">
        <v>51412.45</v>
      </c>
      <c r="E1939" s="35">
        <v>51412.45</v>
      </c>
      <c r="F1939" s="35">
        <v>51412.45</v>
      </c>
      <c r="G1939" s="35">
        <v>51412.45</v>
      </c>
      <c r="H1939" s="35">
        <v>51412.45</v>
      </c>
      <c r="I1939" s="35">
        <v>51412.45</v>
      </c>
      <c r="J1939" s="35">
        <v>51412.45</v>
      </c>
      <c r="K1939" s="35">
        <v>51412.45</v>
      </c>
      <c r="L1939" s="35">
        <v>51412.45</v>
      </c>
      <c r="M1939" s="35">
        <v>41685.769999999997</v>
      </c>
      <c r="N1939" s="35">
        <v>41685.769999999997</v>
      </c>
      <c r="O1939" s="35">
        <v>41685.769999999997</v>
      </c>
      <c r="P1939" s="35">
        <v>41685.769999999997</v>
      </c>
      <c r="Q1939" s="35">
        <v>41685.769999999997</v>
      </c>
      <c r="R1939" s="35">
        <v>41685.769999999997</v>
      </c>
      <c r="S1939" s="35">
        <v>41685.769999999997</v>
      </c>
    </row>
    <row r="1940" spans="2:19">
      <c r="B1940" s="6">
        <v>1985</v>
      </c>
      <c r="C1940" s="35">
        <v>61465.36</v>
      </c>
      <c r="D1940" s="35">
        <v>61465.36</v>
      </c>
      <c r="E1940" s="35">
        <v>61258.52</v>
      </c>
      <c r="F1940" s="35">
        <v>59640.13</v>
      </c>
      <c r="G1940" s="35">
        <v>59640.13</v>
      </c>
      <c r="H1940" s="35">
        <v>59640.13</v>
      </c>
      <c r="I1940" s="35">
        <v>59640.13</v>
      </c>
      <c r="J1940" s="35">
        <v>59640.13</v>
      </c>
      <c r="K1940" s="35">
        <v>59640.13</v>
      </c>
      <c r="L1940" s="35">
        <v>59640.13</v>
      </c>
      <c r="M1940" s="35">
        <v>56872.46</v>
      </c>
      <c r="N1940" s="35">
        <v>56872.46</v>
      </c>
      <c r="O1940" s="35">
        <v>51720.43</v>
      </c>
      <c r="P1940" s="35">
        <v>48546.83</v>
      </c>
      <c r="Q1940" s="35">
        <v>48546.83</v>
      </c>
      <c r="R1940" s="35">
        <v>48546.83</v>
      </c>
      <c r="S1940" s="35">
        <v>48546.83</v>
      </c>
    </row>
    <row r="1941" spans="2:19">
      <c r="B1941" s="6">
        <v>1984</v>
      </c>
      <c r="C1941" s="35">
        <v>74573.97</v>
      </c>
      <c r="D1941" s="35">
        <v>74573.97</v>
      </c>
      <c r="E1941" s="35">
        <v>74573.97</v>
      </c>
      <c r="F1941" s="35">
        <v>72311.820000000007</v>
      </c>
      <c r="G1941" s="35">
        <v>72311.820000000007</v>
      </c>
      <c r="H1941" s="35">
        <v>72311.820000000007</v>
      </c>
      <c r="I1941" s="35">
        <v>72311.820000000007</v>
      </c>
      <c r="J1941" s="35">
        <v>72311.820000000007</v>
      </c>
      <c r="K1941" s="35">
        <v>72311.820000000007</v>
      </c>
      <c r="L1941" s="35">
        <v>72311.820000000007</v>
      </c>
      <c r="M1941" s="35">
        <v>72311.820000000007</v>
      </c>
      <c r="N1941" s="35">
        <v>72311.820000000007</v>
      </c>
      <c r="O1941" s="35">
        <v>72311.820000000007</v>
      </c>
      <c r="P1941" s="35">
        <v>72311.820000000007</v>
      </c>
      <c r="Q1941" s="35">
        <v>72311.820000000007</v>
      </c>
      <c r="R1941" s="35">
        <v>72311.820000000007</v>
      </c>
      <c r="S1941" s="35">
        <v>72311.820000000007</v>
      </c>
    </row>
    <row r="1942" spans="2:19">
      <c r="B1942" s="6">
        <v>1983</v>
      </c>
      <c r="C1942" s="35">
        <v>77622.37</v>
      </c>
      <c r="D1942" s="35">
        <v>77622.37</v>
      </c>
      <c r="E1942" s="35">
        <v>84883.11</v>
      </c>
      <c r="F1942" s="35">
        <v>84883.11</v>
      </c>
      <c r="G1942" s="35">
        <v>84883.11</v>
      </c>
      <c r="H1942" s="35">
        <v>84883.11</v>
      </c>
      <c r="I1942" s="35">
        <v>84883.11</v>
      </c>
      <c r="J1942" s="35">
        <v>84883.11</v>
      </c>
      <c r="K1942" s="35">
        <v>84883.11</v>
      </c>
      <c r="L1942" s="35">
        <v>84883.11</v>
      </c>
      <c r="M1942" s="35">
        <v>84883.11</v>
      </c>
      <c r="N1942" s="35">
        <v>71661.87</v>
      </c>
      <c r="O1942" s="35">
        <v>71661.87</v>
      </c>
      <c r="P1942" s="35">
        <v>71661.87</v>
      </c>
      <c r="Q1942" s="35">
        <v>71661.87</v>
      </c>
      <c r="R1942" s="35">
        <v>71661.87</v>
      </c>
      <c r="S1942" s="35">
        <v>71661.87</v>
      </c>
    </row>
    <row r="1943" spans="2:19">
      <c r="B1943" s="6">
        <v>1982</v>
      </c>
      <c r="C1943" s="35">
        <v>120396.47</v>
      </c>
      <c r="D1943" s="35">
        <v>120396.47</v>
      </c>
      <c r="E1943" s="35">
        <v>120396.47</v>
      </c>
      <c r="F1943" s="35">
        <v>120396.47</v>
      </c>
      <c r="G1943" s="35">
        <v>120396.47</v>
      </c>
      <c r="H1943" s="35">
        <v>120396.47</v>
      </c>
      <c r="I1943" s="35">
        <v>120396.47</v>
      </c>
      <c r="J1943" s="35">
        <v>120396.47</v>
      </c>
      <c r="K1943" s="35">
        <v>119097.03</v>
      </c>
      <c r="L1943" s="35">
        <v>119097.03</v>
      </c>
      <c r="M1943" s="35">
        <v>110385.13</v>
      </c>
      <c r="N1943" s="35">
        <v>110385.13</v>
      </c>
      <c r="O1943" s="35">
        <v>110385.13</v>
      </c>
      <c r="P1943" s="35">
        <v>110385.13</v>
      </c>
      <c r="Q1943" s="35">
        <v>110385.13</v>
      </c>
      <c r="R1943" s="35">
        <v>110385.13</v>
      </c>
      <c r="S1943" s="35">
        <v>110385.13</v>
      </c>
    </row>
    <row r="1944" spans="2:19">
      <c r="B1944" s="6">
        <v>1981</v>
      </c>
      <c r="C1944" s="35">
        <v>81334.28</v>
      </c>
      <c r="D1944" s="35">
        <v>81334.28</v>
      </c>
      <c r="E1944" s="35">
        <v>81334.28</v>
      </c>
      <c r="F1944" s="35">
        <v>81334.28</v>
      </c>
      <c r="G1944" s="35">
        <v>81334.28</v>
      </c>
      <c r="H1944" s="35">
        <v>81334.28</v>
      </c>
      <c r="I1944" s="35">
        <v>81334.28</v>
      </c>
      <c r="J1944" s="35">
        <v>81334.28</v>
      </c>
      <c r="K1944" s="35">
        <v>68393.48</v>
      </c>
      <c r="L1944" s="35">
        <v>68393.48</v>
      </c>
      <c r="M1944" s="35">
        <v>66925.56</v>
      </c>
      <c r="N1944" s="35">
        <v>66925.56</v>
      </c>
      <c r="O1944" s="35">
        <v>66925.56</v>
      </c>
      <c r="P1944" s="35">
        <v>66925.56</v>
      </c>
      <c r="Q1944" s="35">
        <v>66925.56</v>
      </c>
      <c r="R1944" s="35">
        <v>66925.56</v>
      </c>
      <c r="S1944" s="35">
        <v>66925.56</v>
      </c>
    </row>
    <row r="1945" spans="2:19">
      <c r="B1945" s="6">
        <v>1980</v>
      </c>
      <c r="C1945" s="35">
        <v>167528.99</v>
      </c>
      <c r="D1945" s="35">
        <v>167528.99</v>
      </c>
      <c r="E1945" s="35">
        <v>167001.31</v>
      </c>
      <c r="F1945" s="35">
        <v>160426.18</v>
      </c>
      <c r="G1945" s="35">
        <v>160426.18</v>
      </c>
      <c r="H1945" s="35">
        <v>160426.18</v>
      </c>
      <c r="I1945" s="35">
        <v>160426.18</v>
      </c>
      <c r="J1945" s="35">
        <v>160321.32999999999</v>
      </c>
      <c r="K1945" s="35">
        <v>160321.32999999999</v>
      </c>
      <c r="L1945" s="35">
        <v>155185.91</v>
      </c>
      <c r="M1945" s="35">
        <v>147181.32999999999</v>
      </c>
      <c r="N1945" s="35">
        <v>147181.32999999999</v>
      </c>
      <c r="O1945" s="35">
        <v>141209.12</v>
      </c>
      <c r="P1945" s="35">
        <v>141209.12</v>
      </c>
      <c r="Q1945" s="35">
        <v>141209.12</v>
      </c>
      <c r="R1945" s="35">
        <v>141209.12</v>
      </c>
      <c r="S1945" s="35">
        <v>141209.12</v>
      </c>
    </row>
    <row r="1946" spans="2:19">
      <c r="B1946" s="6">
        <v>1979</v>
      </c>
      <c r="C1946" s="35">
        <v>563471.71</v>
      </c>
      <c r="D1946" s="35">
        <v>563471.71</v>
      </c>
      <c r="E1946" s="35">
        <v>500227.56</v>
      </c>
      <c r="F1946" s="35">
        <v>489331.43</v>
      </c>
      <c r="G1946" s="35">
        <v>456469.37</v>
      </c>
      <c r="H1946" s="35">
        <v>382855.08</v>
      </c>
      <c r="I1946" s="35">
        <v>382855.08</v>
      </c>
      <c r="J1946" s="35">
        <v>374570.9</v>
      </c>
      <c r="K1946" s="35">
        <v>374570.9</v>
      </c>
      <c r="L1946" s="35">
        <v>374570.9</v>
      </c>
      <c r="M1946" s="35">
        <v>360428.59</v>
      </c>
      <c r="N1946" s="35">
        <v>361242.84</v>
      </c>
      <c r="O1946" s="35">
        <v>347158.26</v>
      </c>
      <c r="P1946" s="35">
        <v>346935.36</v>
      </c>
      <c r="Q1946" s="35">
        <v>346935.36</v>
      </c>
      <c r="R1946" s="35">
        <v>341936.47</v>
      </c>
      <c r="S1946" s="35">
        <v>341936.47</v>
      </c>
    </row>
    <row r="1947" spans="2:19">
      <c r="B1947" s="6">
        <v>1978</v>
      </c>
      <c r="C1947" s="35">
        <v>168582.88</v>
      </c>
      <c r="D1947" s="35">
        <v>168582.88</v>
      </c>
      <c r="E1947" s="35">
        <v>168582.88</v>
      </c>
      <c r="F1947" s="35">
        <v>168582.88</v>
      </c>
      <c r="G1947" s="35">
        <v>167131.49</v>
      </c>
      <c r="H1947" s="35">
        <v>155876.93</v>
      </c>
      <c r="I1947" s="35">
        <v>155876.93</v>
      </c>
      <c r="J1947" s="35">
        <v>155876.93</v>
      </c>
      <c r="K1947" s="35">
        <v>155876.93</v>
      </c>
      <c r="L1947" s="35">
        <v>155876.93</v>
      </c>
      <c r="M1947" s="35">
        <v>154757.57</v>
      </c>
      <c r="N1947" s="35">
        <v>144188.10999999999</v>
      </c>
      <c r="O1947" s="35">
        <v>144188.10999999999</v>
      </c>
      <c r="P1947" s="35">
        <v>144188.10999999999</v>
      </c>
      <c r="Q1947" s="35">
        <v>127626.21</v>
      </c>
      <c r="R1947" s="35">
        <v>127626.21</v>
      </c>
      <c r="S1947" s="35">
        <v>127626.21</v>
      </c>
    </row>
    <row r="1948" spans="2:19">
      <c r="B1948" s="6">
        <v>1977</v>
      </c>
      <c r="C1948" s="35">
        <v>91748.07</v>
      </c>
      <c r="D1948" s="35">
        <v>91748.07</v>
      </c>
      <c r="E1948" s="35">
        <v>91748.07</v>
      </c>
      <c r="F1948" s="35">
        <v>91748.07</v>
      </c>
      <c r="G1948" s="35">
        <v>91748.07</v>
      </c>
      <c r="H1948" s="35">
        <v>91748.07</v>
      </c>
      <c r="I1948" s="35">
        <v>91748.07</v>
      </c>
      <c r="J1948" s="35">
        <v>91748.07</v>
      </c>
      <c r="K1948" s="35">
        <v>91748.07</v>
      </c>
      <c r="L1948" s="35">
        <v>91748.07</v>
      </c>
      <c r="M1948" s="35">
        <v>91748.07</v>
      </c>
      <c r="N1948" s="35">
        <v>91748.07</v>
      </c>
      <c r="O1948" s="35">
        <v>91748.07</v>
      </c>
      <c r="P1948" s="35">
        <v>91748.07</v>
      </c>
      <c r="Q1948" s="35">
        <v>91748.07</v>
      </c>
      <c r="R1948" s="35">
        <v>86672.89</v>
      </c>
      <c r="S1948" s="35">
        <v>86672.89</v>
      </c>
    </row>
    <row r="1949" spans="2:19">
      <c r="B1949" s="6">
        <v>1976</v>
      </c>
      <c r="C1949" s="35">
        <v>251170.3</v>
      </c>
      <c r="D1949" s="35">
        <v>251170.3</v>
      </c>
      <c r="E1949" s="35">
        <v>250138.59</v>
      </c>
      <c r="F1949" s="35">
        <v>250138.59</v>
      </c>
      <c r="G1949" s="35">
        <v>250138.59</v>
      </c>
      <c r="H1949" s="35">
        <v>240747.69</v>
      </c>
      <c r="I1949" s="35">
        <v>240747.69</v>
      </c>
      <c r="J1949" s="35">
        <v>238231.67</v>
      </c>
      <c r="K1949" s="35">
        <v>238231.67</v>
      </c>
      <c r="L1949" s="35">
        <v>238231.67</v>
      </c>
      <c r="M1949" s="35">
        <v>237639.26</v>
      </c>
      <c r="N1949" s="35">
        <v>237639.26</v>
      </c>
      <c r="O1949" s="35">
        <v>231350.61</v>
      </c>
      <c r="P1949" s="35">
        <v>231350.61</v>
      </c>
      <c r="Q1949" s="35">
        <v>231350.61</v>
      </c>
      <c r="R1949" s="35">
        <v>231350.61</v>
      </c>
      <c r="S1949" s="35">
        <v>231350.61</v>
      </c>
    </row>
    <row r="1950" spans="2:19">
      <c r="B1950" s="6">
        <v>1975</v>
      </c>
      <c r="C1950" s="35">
        <v>156169.65</v>
      </c>
      <c r="D1950" s="35">
        <v>156169.65</v>
      </c>
      <c r="E1950" s="35">
        <v>155519.72</v>
      </c>
      <c r="F1950" s="35">
        <v>155519.72</v>
      </c>
      <c r="G1950" s="35">
        <v>155519.72</v>
      </c>
      <c r="H1950" s="35">
        <v>155519.72</v>
      </c>
      <c r="I1950" s="35">
        <v>155519.72</v>
      </c>
      <c r="J1950" s="35">
        <v>155519.72</v>
      </c>
      <c r="K1950" s="35">
        <v>155519.72</v>
      </c>
      <c r="L1950" s="35">
        <v>155366.26</v>
      </c>
      <c r="M1950" s="35">
        <v>155366.26</v>
      </c>
      <c r="N1950" s="35">
        <v>155366.26</v>
      </c>
      <c r="O1950" s="35">
        <v>151431.95000000001</v>
      </c>
      <c r="P1950" s="35">
        <v>151431.95000000001</v>
      </c>
      <c r="Q1950" s="35">
        <v>151431.95000000001</v>
      </c>
      <c r="R1950" s="35">
        <v>97791.52</v>
      </c>
      <c r="S1950" s="35">
        <v>97791.52</v>
      </c>
    </row>
    <row r="1951" spans="2:19">
      <c r="B1951" s="6">
        <v>1974</v>
      </c>
      <c r="C1951" s="35">
        <v>267055.90000000002</v>
      </c>
      <c r="D1951" s="35">
        <v>267055.90000000002</v>
      </c>
      <c r="E1951" s="35">
        <v>266308.03000000003</v>
      </c>
      <c r="F1951" s="35">
        <v>266308.03000000003</v>
      </c>
      <c r="G1951" s="35">
        <v>266308.03000000003</v>
      </c>
      <c r="H1951" s="35">
        <v>227196.23</v>
      </c>
      <c r="I1951" s="35">
        <v>227196.23</v>
      </c>
      <c r="J1951" s="35">
        <v>227196.23</v>
      </c>
      <c r="K1951" s="35">
        <v>227196.12</v>
      </c>
      <c r="L1951" s="35">
        <v>227196.12</v>
      </c>
      <c r="M1951" s="35">
        <v>227196.12</v>
      </c>
      <c r="N1951" s="35">
        <v>227196.12</v>
      </c>
      <c r="O1951" s="35">
        <v>227196.01</v>
      </c>
      <c r="P1951" s="35">
        <v>227196.01</v>
      </c>
      <c r="Q1951" s="35">
        <v>227196.12</v>
      </c>
      <c r="R1951" s="35">
        <v>186061.17</v>
      </c>
      <c r="S1951" s="35">
        <v>186061.17</v>
      </c>
    </row>
    <row r="1952" spans="2:19">
      <c r="B1952" s="6">
        <v>1973</v>
      </c>
      <c r="C1952" s="35">
        <v>189676.83</v>
      </c>
      <c r="D1952" s="35">
        <v>189676.83</v>
      </c>
      <c r="E1952" s="35">
        <v>182257.63</v>
      </c>
      <c r="F1952" s="35">
        <v>182091.17</v>
      </c>
      <c r="G1952" s="35">
        <v>182091.17</v>
      </c>
      <c r="H1952" s="35">
        <v>182091.17</v>
      </c>
      <c r="I1952" s="35">
        <v>182091.17</v>
      </c>
      <c r="J1952" s="35">
        <v>182091.17</v>
      </c>
      <c r="K1952" s="35">
        <v>182091.17</v>
      </c>
      <c r="L1952" s="35">
        <v>182091.17</v>
      </c>
      <c r="M1952" s="35">
        <v>177666.24</v>
      </c>
      <c r="N1952" s="35">
        <v>177666.24</v>
      </c>
      <c r="O1952" s="35">
        <v>177666.24</v>
      </c>
      <c r="P1952" s="35">
        <v>177666.24</v>
      </c>
      <c r="Q1952" s="35">
        <v>177666.24</v>
      </c>
      <c r="R1952" s="35">
        <v>140206.22</v>
      </c>
      <c r="S1952" s="35">
        <v>140206.22</v>
      </c>
    </row>
    <row r="1953" spans="2:19">
      <c r="B1953" s="6">
        <v>1972</v>
      </c>
      <c r="C1953" s="35">
        <v>157348.97</v>
      </c>
      <c r="D1953" s="35">
        <v>156476.18</v>
      </c>
      <c r="E1953" s="35">
        <v>154291.07999999999</v>
      </c>
      <c r="F1953" s="35">
        <v>154291.07999999999</v>
      </c>
      <c r="G1953" s="35">
        <v>153903.63</v>
      </c>
      <c r="H1953" s="35">
        <v>153903.63</v>
      </c>
      <c r="I1953" s="35">
        <v>153903.63</v>
      </c>
      <c r="J1953" s="35">
        <v>153903.63</v>
      </c>
      <c r="K1953" s="35">
        <v>153903.63</v>
      </c>
      <c r="L1953" s="35">
        <v>153656.4</v>
      </c>
      <c r="M1953" s="35">
        <v>150402.38</v>
      </c>
      <c r="N1953" s="35">
        <v>150402.38</v>
      </c>
      <c r="O1953" s="35">
        <v>139864.51999999999</v>
      </c>
      <c r="P1953" s="35">
        <v>130994.41</v>
      </c>
      <c r="Q1953" s="35">
        <v>130994.41</v>
      </c>
      <c r="R1953" s="35">
        <v>83554.259999999995</v>
      </c>
      <c r="S1953" s="35">
        <v>83554.259999999995</v>
      </c>
    </row>
    <row r="1954" spans="2:19">
      <c r="B1954" s="6">
        <v>1971</v>
      </c>
      <c r="C1954" s="35">
        <v>46228.94</v>
      </c>
      <c r="D1954" s="35">
        <v>46228.94</v>
      </c>
      <c r="E1954" s="35">
        <v>45785.86</v>
      </c>
      <c r="F1954" s="35">
        <v>45785.86</v>
      </c>
      <c r="G1954" s="35">
        <v>45785.86</v>
      </c>
      <c r="H1954" s="35">
        <v>45563.08</v>
      </c>
      <c r="I1954" s="35">
        <v>45563.08</v>
      </c>
      <c r="J1954" s="35">
        <v>45563.08</v>
      </c>
      <c r="K1954" s="35">
        <v>45563.08</v>
      </c>
      <c r="L1954" s="35">
        <v>45563.08</v>
      </c>
      <c r="M1954" s="35">
        <v>45563.08</v>
      </c>
      <c r="N1954" s="35">
        <v>45563.08</v>
      </c>
      <c r="O1954" s="35">
        <v>45563.08</v>
      </c>
      <c r="P1954" s="35">
        <v>45563.08</v>
      </c>
      <c r="Q1954" s="35">
        <v>45563.08</v>
      </c>
      <c r="R1954" s="35">
        <v>37470.620000000003</v>
      </c>
      <c r="S1954" s="35">
        <v>37470.620000000003</v>
      </c>
    </row>
    <row r="1955" spans="2:19">
      <c r="B1955" s="6">
        <v>1970</v>
      </c>
      <c r="C1955" s="35">
        <v>76512.039999999994</v>
      </c>
      <c r="D1955" s="35">
        <v>71299.42</v>
      </c>
      <c r="E1955" s="35">
        <v>71299.42</v>
      </c>
      <c r="F1955" s="35">
        <v>71299.42</v>
      </c>
      <c r="G1955" s="35">
        <v>70995.89</v>
      </c>
      <c r="H1955" s="35">
        <v>66758.559999999998</v>
      </c>
      <c r="I1955" s="35">
        <v>66758.559999999998</v>
      </c>
      <c r="J1955" s="35">
        <v>66758.559999999998</v>
      </c>
      <c r="K1955" s="35">
        <v>66290.12</v>
      </c>
      <c r="L1955" s="35">
        <v>66290.12</v>
      </c>
      <c r="M1955" s="35">
        <v>58113.54</v>
      </c>
      <c r="N1955" s="35">
        <v>59657.74</v>
      </c>
      <c r="O1955" s="35">
        <v>53937.919999999998</v>
      </c>
      <c r="P1955" s="35">
        <v>36827.21</v>
      </c>
      <c r="Q1955" s="35">
        <v>36827.21</v>
      </c>
      <c r="R1955" s="35">
        <v>36827.21</v>
      </c>
      <c r="S1955" s="35">
        <v>36827.21</v>
      </c>
    </row>
    <row r="1956" spans="2:19">
      <c r="B1956" s="6">
        <v>1969</v>
      </c>
      <c r="C1956" s="35">
        <v>52554.19</v>
      </c>
      <c r="D1956" s="35">
        <v>52242.25</v>
      </c>
      <c r="E1956" s="35">
        <v>51651.83</v>
      </c>
      <c r="F1956" s="35">
        <v>43374.23</v>
      </c>
      <c r="G1956" s="35">
        <v>43374.23</v>
      </c>
      <c r="H1956" s="35">
        <v>43374.23</v>
      </c>
      <c r="I1956" s="35">
        <v>43374.23</v>
      </c>
      <c r="J1956" s="35">
        <v>43374.23</v>
      </c>
      <c r="K1956" s="35">
        <v>43374.23</v>
      </c>
      <c r="L1956" s="35">
        <v>43374.23</v>
      </c>
      <c r="M1956" s="35">
        <v>43374.23</v>
      </c>
      <c r="N1956" s="35">
        <v>41912.050000000003</v>
      </c>
      <c r="O1956" s="35">
        <v>41912.050000000003</v>
      </c>
      <c r="P1956" s="35">
        <v>38247</v>
      </c>
      <c r="Q1956" s="35">
        <v>38247</v>
      </c>
      <c r="R1956" s="35">
        <v>38247</v>
      </c>
      <c r="S1956" s="35">
        <v>38247</v>
      </c>
    </row>
    <row r="1957" spans="2:19">
      <c r="B1957" s="6">
        <v>1968</v>
      </c>
      <c r="C1957" s="35">
        <v>53353.79</v>
      </c>
      <c r="D1957" s="35">
        <v>53353.79</v>
      </c>
      <c r="E1957" s="35">
        <v>51302.11</v>
      </c>
      <c r="F1957" s="35">
        <v>50579.69</v>
      </c>
      <c r="G1957" s="35">
        <v>46644.97</v>
      </c>
      <c r="H1957" s="35">
        <v>46644.97</v>
      </c>
      <c r="I1957" s="35">
        <v>46644.97</v>
      </c>
      <c r="J1957" s="35">
        <v>46644.97</v>
      </c>
      <c r="K1957" s="35">
        <v>46644.97</v>
      </c>
      <c r="L1957" s="35">
        <v>46644.97</v>
      </c>
      <c r="M1957" s="35">
        <v>43331.8</v>
      </c>
      <c r="N1957" s="35">
        <v>42158.98</v>
      </c>
      <c r="O1957" s="35">
        <v>42158.98</v>
      </c>
      <c r="P1957" s="35">
        <v>23433.79</v>
      </c>
      <c r="Q1957" s="35">
        <v>23433.79</v>
      </c>
      <c r="R1957" s="35">
        <v>23433.79</v>
      </c>
      <c r="S1957" s="35">
        <v>23433.79</v>
      </c>
    </row>
    <row r="1958" spans="2:19">
      <c r="B1958" s="6">
        <v>1967</v>
      </c>
      <c r="C1958" s="35">
        <v>70715.649999999994</v>
      </c>
      <c r="D1958" s="35">
        <v>68581.850000000006</v>
      </c>
      <c r="E1958" s="35">
        <v>66754.350000000006</v>
      </c>
      <c r="F1958" s="35">
        <v>65691.41</v>
      </c>
      <c r="G1958" s="35">
        <v>65691.41</v>
      </c>
      <c r="H1958" s="35">
        <v>65691.41</v>
      </c>
      <c r="I1958" s="35">
        <v>65691.41</v>
      </c>
      <c r="J1958" s="35">
        <v>65635.19</v>
      </c>
      <c r="K1958" s="35">
        <v>65635.19</v>
      </c>
      <c r="L1958" s="35">
        <v>65635.19</v>
      </c>
      <c r="M1958" s="35">
        <v>65635.19</v>
      </c>
      <c r="N1958" s="35">
        <v>65635.19</v>
      </c>
      <c r="O1958" s="35">
        <v>65635.19</v>
      </c>
      <c r="P1958" s="35">
        <v>64644.29</v>
      </c>
      <c r="Q1958" s="35">
        <v>64644.29</v>
      </c>
      <c r="R1958" s="35">
        <v>64644.29</v>
      </c>
      <c r="S1958" s="35">
        <v>64644.29</v>
      </c>
    </row>
    <row r="1959" spans="2:19">
      <c r="B1959" s="6">
        <v>1966</v>
      </c>
      <c r="C1959" s="35">
        <v>27202.42</v>
      </c>
      <c r="D1959" s="35">
        <v>27202.42</v>
      </c>
      <c r="E1959" s="35">
        <v>11020.37</v>
      </c>
      <c r="F1959" s="35">
        <v>10473.4</v>
      </c>
      <c r="G1959" s="35">
        <v>10473.4</v>
      </c>
      <c r="H1959" s="35">
        <v>10473.4</v>
      </c>
      <c r="I1959" s="35">
        <v>10473.4</v>
      </c>
      <c r="J1959" s="35">
        <v>10473.4</v>
      </c>
      <c r="K1959" s="35">
        <v>10473.4</v>
      </c>
      <c r="L1959" s="35">
        <v>10473.4</v>
      </c>
      <c r="M1959" s="35">
        <v>10473.4</v>
      </c>
      <c r="N1959" s="35">
        <v>10473.4</v>
      </c>
      <c r="O1959" s="35">
        <v>7463.35</v>
      </c>
      <c r="P1959" s="35">
        <v>5483.1</v>
      </c>
      <c r="Q1959" s="35">
        <v>5483.1</v>
      </c>
      <c r="R1959" s="35">
        <v>5483.1</v>
      </c>
      <c r="S1959" s="35">
        <v>5483.1</v>
      </c>
    </row>
    <row r="1960" spans="2:19">
      <c r="B1960" s="6">
        <v>1965</v>
      </c>
      <c r="C1960" s="35">
        <v>9758.0400000000009</v>
      </c>
      <c r="D1960" s="35">
        <v>9758.0400000000009</v>
      </c>
      <c r="E1960" s="35">
        <v>9725.58</v>
      </c>
      <c r="F1960" s="35">
        <v>9725.58</v>
      </c>
      <c r="G1960" s="35">
        <v>9717.16</v>
      </c>
      <c r="H1960" s="35">
        <v>9247.5300000000007</v>
      </c>
      <c r="I1960" s="35">
        <v>9226.48</v>
      </c>
      <c r="J1960" s="35">
        <v>9226.48</v>
      </c>
      <c r="K1960" s="35">
        <v>9226.48</v>
      </c>
      <c r="L1960" s="35">
        <v>9226.48</v>
      </c>
      <c r="M1960" s="35">
        <v>9226.48</v>
      </c>
      <c r="N1960" s="35">
        <v>6834.98</v>
      </c>
      <c r="O1960" s="35">
        <v>5474.23</v>
      </c>
      <c r="P1960" s="35">
        <v>5459.9</v>
      </c>
      <c r="Q1960" s="35">
        <v>5459.9</v>
      </c>
      <c r="R1960" s="35">
        <v>4842.3500000000004</v>
      </c>
      <c r="S1960" s="35">
        <v>4842.3500000000004</v>
      </c>
    </row>
    <row r="1961" spans="2:19">
      <c r="B1961" s="6">
        <v>1964</v>
      </c>
      <c r="C1961" s="35">
        <v>29804.46</v>
      </c>
      <c r="D1961" s="35">
        <v>29804.46</v>
      </c>
      <c r="E1961" s="35">
        <v>29804.46</v>
      </c>
      <c r="F1961" s="35">
        <v>29790.82</v>
      </c>
      <c r="G1961" s="35">
        <v>29761.43</v>
      </c>
      <c r="H1961" s="35">
        <v>29761.43</v>
      </c>
      <c r="I1961" s="35">
        <v>29761.43</v>
      </c>
      <c r="J1961" s="35">
        <v>29761.43</v>
      </c>
      <c r="K1961" s="35">
        <v>29761.43</v>
      </c>
      <c r="L1961" s="35">
        <v>29761.43</v>
      </c>
      <c r="M1961" s="35">
        <v>6682.85</v>
      </c>
      <c r="N1961" s="35">
        <v>2248.7600000000002</v>
      </c>
      <c r="O1961" s="35">
        <v>2248.7600000000002</v>
      </c>
      <c r="P1961" s="35">
        <v>2248.7600000000002</v>
      </c>
      <c r="Q1961" s="35">
        <v>2248.7600000000002</v>
      </c>
      <c r="R1961" s="35">
        <v>2182.27</v>
      </c>
      <c r="S1961" s="35">
        <v>2182.27</v>
      </c>
    </row>
    <row r="1962" spans="2:19">
      <c r="B1962" s="6">
        <v>1963</v>
      </c>
      <c r="C1962" s="35">
        <v>10983.71</v>
      </c>
      <c r="D1962" s="35">
        <v>10983.71</v>
      </c>
      <c r="E1962" s="35">
        <v>10983.71</v>
      </c>
      <c r="F1962" s="35">
        <v>10983.71</v>
      </c>
      <c r="G1962" s="35">
        <v>10951.64</v>
      </c>
      <c r="H1962" s="35">
        <v>10951.64</v>
      </c>
      <c r="I1962" s="35">
        <v>10951.64</v>
      </c>
      <c r="J1962" s="35">
        <v>10951.64</v>
      </c>
      <c r="K1962" s="35">
        <v>10951.64</v>
      </c>
      <c r="L1962" s="35">
        <v>10951.64</v>
      </c>
      <c r="M1962" s="35">
        <v>426.92</v>
      </c>
      <c r="N1962" s="35">
        <v>426.92</v>
      </c>
      <c r="O1962" s="35">
        <v>426.92</v>
      </c>
      <c r="P1962" s="35">
        <v>426.92</v>
      </c>
      <c r="Q1962" s="35">
        <v>426.92</v>
      </c>
      <c r="R1962" s="35">
        <v>426.92</v>
      </c>
      <c r="S1962" s="35">
        <v>426.92</v>
      </c>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v>52.66</v>
      </c>
      <c r="D1965" s="35">
        <v>52.66</v>
      </c>
      <c r="E1965" s="35">
        <v>52.66</v>
      </c>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v>4129.2700000000004</v>
      </c>
      <c r="D1989" s="35">
        <v>4129.2700000000004</v>
      </c>
      <c r="E1989" s="35">
        <v>4129.2700000000004</v>
      </c>
      <c r="F1989" s="35">
        <v>4129.2700000000004</v>
      </c>
      <c r="G1989" s="35">
        <v>4129.2700000000004</v>
      </c>
      <c r="H1989" s="35">
        <v>4129.2700000000004</v>
      </c>
      <c r="I1989" s="35">
        <v>4129.2700000000004</v>
      </c>
      <c r="J1989" s="35">
        <v>4129.2700000000004</v>
      </c>
      <c r="K1989" s="35">
        <v>4129.2700000000004</v>
      </c>
      <c r="L1989" s="35">
        <v>4129.2700000000004</v>
      </c>
      <c r="M1989" s="35">
        <v>4129.2700000000004</v>
      </c>
      <c r="N1989" s="35">
        <v>4129.2700000000004</v>
      </c>
      <c r="O1989" s="35">
        <v>4129.2700000000004</v>
      </c>
      <c r="P1989" s="35">
        <v>4129.2700000000004</v>
      </c>
      <c r="Q1989" s="35">
        <v>4129.2700000000004</v>
      </c>
      <c r="R1989" s="35">
        <v>4129.2700000000004</v>
      </c>
      <c r="S1989" s="35">
        <v>4129.2700000000004</v>
      </c>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0" t="s">
        <v>124</v>
      </c>
      <c r="B1996" s="7" t="s">
        <v>10</v>
      </c>
      <c r="C1996" s="8">
        <f>SUM(C1919:C1995)</f>
        <v>13904603.700000001</v>
      </c>
      <c r="D1996" s="8">
        <f>SUM(D1918:D1995)</f>
        <v>14644959.619999997</v>
      </c>
      <c r="E1996" s="8">
        <f>SUM(E1917:E1995)</f>
        <v>14728218.410000002</v>
      </c>
      <c r="F1996" s="8">
        <f>SUM(F1916:F1995)</f>
        <v>15103461.424000001</v>
      </c>
      <c r="G1996" s="8">
        <f>SUM(G1915:G1995)</f>
        <v>15113557.75</v>
      </c>
      <c r="H1996" s="8">
        <f>SUM(H1909:H1995)</f>
        <v>15390660.590000002</v>
      </c>
      <c r="I1996" s="8">
        <f>SUM(I1909:I1995)</f>
        <v>15494920.960000003</v>
      </c>
      <c r="J1996" s="8">
        <f t="shared" ref="J1996" si="37">SUM(J1909:J1995)</f>
        <v>15540710.460000003</v>
      </c>
      <c r="K1996" s="8">
        <f>SUM(K1909:K1995)</f>
        <v>16008283.189999999</v>
      </c>
      <c r="L1996" s="8">
        <f t="shared" ref="L1996" si="38">SUM(L1909:L1995)</f>
        <v>16164953.82</v>
      </c>
      <c r="M1996" s="8">
        <f>SUM(M1909:M1995)</f>
        <v>16866076.120000005</v>
      </c>
      <c r="N1996" s="11">
        <f>SUM(N1904:N1995)</f>
        <v>18284320.110000003</v>
      </c>
      <c r="O1996" s="11">
        <f>SUM(O1904:O1995)</f>
        <v>18749588.390000008</v>
      </c>
      <c r="P1996" s="11">
        <f>SUM(P1904:P1995)</f>
        <v>19126551.949999996</v>
      </c>
      <c r="Q1996" s="11">
        <f>SUM(Q1904:Q1995)</f>
        <v>19946866.580000002</v>
      </c>
      <c r="R1996" s="11">
        <f>SUM(R1903:R1995)</f>
        <v>21326665.65000001</v>
      </c>
      <c r="S1996" s="11">
        <f>SUM(S1903:S1995)</f>
        <v>21495351.420000009</v>
      </c>
    </row>
    <row r="1997" spans="1:19">
      <c r="A1997" s="71"/>
      <c r="B1997" s="7"/>
      <c r="C1997" s="8"/>
      <c r="D1997" s="8"/>
      <c r="E1997" s="8"/>
      <c r="F1997" s="8"/>
      <c r="G1997" s="8"/>
      <c r="H1997" s="8"/>
      <c r="I1997" s="8"/>
      <c r="J1997" s="8"/>
      <c r="K1997" s="8"/>
      <c r="L1997" s="8"/>
      <c r="M1997" s="10"/>
    </row>
    <row r="1998" spans="1:19">
      <c r="A1998" s="78" t="s">
        <v>125</v>
      </c>
      <c r="B1998" s="77">
        <v>2022</v>
      </c>
      <c r="C1998" s="34"/>
      <c r="D1998" s="34"/>
      <c r="E1998" s="34"/>
      <c r="F1998" s="34"/>
      <c r="G1998" s="34"/>
      <c r="H1998" s="34"/>
      <c r="I1998" s="34"/>
      <c r="J1998" s="34"/>
      <c r="K1998" s="34"/>
      <c r="L1998" s="34"/>
      <c r="M1998" s="34"/>
      <c r="N1998" s="34"/>
      <c r="O1998" s="34"/>
      <c r="P1998" s="34"/>
      <c r="Q1998" s="34"/>
      <c r="R1998" s="69"/>
      <c r="S1998" s="35">
        <v>189698.49</v>
      </c>
    </row>
    <row r="1999" spans="1:19">
      <c r="A1999" s="36"/>
      <c r="B1999" s="6">
        <v>2021</v>
      </c>
      <c r="C1999" s="34"/>
      <c r="D1999" s="34"/>
      <c r="E1999" s="34"/>
      <c r="F1999" s="34"/>
      <c r="G1999" s="34"/>
      <c r="H1999" s="34"/>
      <c r="I1999" s="34"/>
      <c r="J1999" s="34"/>
      <c r="K1999" s="34"/>
      <c r="L1999" s="34"/>
      <c r="M1999" s="34"/>
      <c r="N1999" s="34"/>
      <c r="O1999" s="34"/>
      <c r="P1999" s="34"/>
      <c r="Q1999" s="34"/>
      <c r="R1999" s="35">
        <v>1059087.05</v>
      </c>
      <c r="S1999" s="35">
        <v>1059087.05</v>
      </c>
    </row>
    <row r="2000" spans="1:19">
      <c r="B2000" s="6">
        <v>2020</v>
      </c>
      <c r="C2000" s="34"/>
      <c r="D2000" s="34"/>
      <c r="E2000" s="34"/>
      <c r="F2000" s="34"/>
      <c r="G2000" s="34"/>
      <c r="H2000" s="34"/>
      <c r="I2000" s="34"/>
      <c r="J2000" s="34"/>
      <c r="K2000" s="34"/>
      <c r="L2000" s="34"/>
      <c r="M2000" s="34"/>
      <c r="N2000" s="34"/>
      <c r="O2000" s="34"/>
      <c r="P2000" s="34"/>
      <c r="Q2000" s="35">
        <v>580518.69999999995</v>
      </c>
      <c r="R2000" s="35">
        <v>580518.69999999995</v>
      </c>
      <c r="S2000" s="35">
        <v>580518.69999999995</v>
      </c>
    </row>
    <row r="2001" spans="1:19">
      <c r="A2001" s="38"/>
      <c r="B2001" s="6">
        <v>2019</v>
      </c>
      <c r="C2001" s="34"/>
      <c r="D2001" s="34"/>
      <c r="E2001" s="34"/>
      <c r="F2001" s="34"/>
      <c r="G2001" s="34"/>
      <c r="H2001" s="34"/>
      <c r="I2001" s="34"/>
      <c r="J2001" s="34"/>
      <c r="K2001" s="34"/>
      <c r="L2001" s="34"/>
      <c r="M2001" s="34"/>
      <c r="N2001" s="34"/>
      <c r="O2001" s="34"/>
      <c r="P2001" s="35">
        <v>534823.37</v>
      </c>
      <c r="Q2001" s="35">
        <v>534725.28</v>
      </c>
      <c r="R2001" s="35">
        <v>534725.28</v>
      </c>
      <c r="S2001" s="35">
        <v>534725.28</v>
      </c>
    </row>
    <row r="2002" spans="1:19">
      <c r="A2002" s="38"/>
      <c r="B2002" s="6">
        <v>2018</v>
      </c>
      <c r="C2002" s="34"/>
      <c r="D2002" s="34"/>
      <c r="E2002" s="34"/>
      <c r="F2002" s="34"/>
      <c r="G2002" s="34"/>
      <c r="H2002" s="34"/>
      <c r="I2002" s="34"/>
      <c r="J2002" s="34"/>
      <c r="K2002" s="34"/>
      <c r="L2002" s="34"/>
      <c r="M2002" s="34"/>
      <c r="N2002" s="34"/>
      <c r="O2002" s="35">
        <v>590422.21</v>
      </c>
      <c r="P2002" s="35">
        <v>590422.21</v>
      </c>
      <c r="Q2002" s="35">
        <v>590422.21</v>
      </c>
      <c r="R2002" s="35">
        <v>590422.21</v>
      </c>
      <c r="S2002" s="35">
        <v>590422.21</v>
      </c>
    </row>
    <row r="2003" spans="1:19">
      <c r="A2003" s="38"/>
      <c r="B2003" s="6">
        <v>2017</v>
      </c>
      <c r="C2003" s="34"/>
      <c r="D2003" s="34"/>
      <c r="E2003" s="34"/>
      <c r="F2003" s="34"/>
      <c r="G2003" s="34"/>
      <c r="H2003" s="34"/>
      <c r="I2003" s="34"/>
      <c r="J2003" s="34"/>
      <c r="K2003" s="34"/>
      <c r="L2003" s="34"/>
      <c r="M2003" s="34"/>
      <c r="N2003" s="35">
        <v>57286.11</v>
      </c>
      <c r="O2003" s="35">
        <v>54670.36</v>
      </c>
      <c r="P2003" s="35">
        <v>54670.36</v>
      </c>
      <c r="Q2003" s="35">
        <v>54670.36</v>
      </c>
      <c r="R2003" s="35">
        <v>54670.36</v>
      </c>
      <c r="S2003" s="35">
        <v>54670.36</v>
      </c>
    </row>
    <row r="2004" spans="1:19">
      <c r="B2004" s="6">
        <v>2016</v>
      </c>
      <c r="C2004" s="34"/>
      <c r="D2004" s="34"/>
      <c r="E2004" s="34"/>
      <c r="F2004" s="34"/>
      <c r="G2004" s="34"/>
      <c r="H2004" s="34"/>
      <c r="I2004" s="34"/>
      <c r="J2004" s="34"/>
      <c r="K2004" s="34"/>
      <c r="L2004" s="34"/>
      <c r="M2004" s="35">
        <v>159196.70000000001</v>
      </c>
      <c r="N2004" s="35">
        <v>98010.16</v>
      </c>
      <c r="O2004" s="35">
        <v>97219.53</v>
      </c>
      <c r="P2004" s="35">
        <v>97219.53</v>
      </c>
      <c r="Q2004" s="35">
        <v>97219.53</v>
      </c>
      <c r="R2004" s="35">
        <v>97219.53</v>
      </c>
      <c r="S2004" s="35">
        <v>97219.53</v>
      </c>
    </row>
    <row r="2005" spans="1:19">
      <c r="B2005" s="6">
        <v>2015</v>
      </c>
      <c r="C2005" s="34"/>
      <c r="D2005" s="34"/>
      <c r="E2005" s="34"/>
      <c r="F2005" s="34"/>
      <c r="G2005" s="34"/>
      <c r="H2005" s="34"/>
      <c r="I2005" s="34"/>
      <c r="J2005" s="34"/>
      <c r="K2005" s="34"/>
      <c r="L2005" s="35">
        <v>47497.88</v>
      </c>
      <c r="M2005" s="35">
        <v>47762.68</v>
      </c>
      <c r="N2005" s="35">
        <v>47762.68</v>
      </c>
      <c r="O2005" s="35">
        <v>47762.68</v>
      </c>
      <c r="P2005" s="35">
        <v>47762.68</v>
      </c>
      <c r="Q2005" s="35">
        <v>47762.68</v>
      </c>
      <c r="R2005" s="35">
        <v>47762.68</v>
      </c>
      <c r="S2005" s="35">
        <v>47762.68</v>
      </c>
    </row>
    <row r="2006" spans="1:19">
      <c r="B2006" s="6">
        <v>2014</v>
      </c>
      <c r="C2006" s="34"/>
      <c r="D2006" s="34"/>
      <c r="E2006" s="34"/>
      <c r="F2006" s="34"/>
      <c r="G2006" s="34"/>
      <c r="H2006" s="34"/>
      <c r="I2006" s="34"/>
      <c r="J2006" s="34"/>
      <c r="K2006" s="35">
        <v>108514.18</v>
      </c>
      <c r="L2006" s="35">
        <v>61621.8</v>
      </c>
      <c r="M2006" s="35">
        <v>74355.929999999993</v>
      </c>
      <c r="N2006" s="35">
        <v>72892.03</v>
      </c>
      <c r="O2006" s="35">
        <v>72892.03</v>
      </c>
      <c r="P2006" s="35">
        <v>72923.789999999994</v>
      </c>
      <c r="Q2006" s="35">
        <v>72923.789999999994</v>
      </c>
      <c r="R2006" s="35">
        <v>72923.789999999994</v>
      </c>
      <c r="S2006" s="35">
        <v>72923.789999999994</v>
      </c>
    </row>
    <row r="2007" spans="1:19">
      <c r="B2007" s="6">
        <v>2013</v>
      </c>
      <c r="C2007" s="34"/>
      <c r="D2007" s="34"/>
      <c r="E2007" s="34"/>
      <c r="F2007" s="34"/>
      <c r="G2007" s="34"/>
      <c r="H2007" s="34"/>
      <c r="I2007" s="34"/>
      <c r="J2007" s="35">
        <v>129448.94</v>
      </c>
      <c r="K2007" s="35">
        <v>143545.45000000001</v>
      </c>
      <c r="L2007" s="35">
        <v>146956.13</v>
      </c>
      <c r="M2007" s="35">
        <v>146956.13</v>
      </c>
      <c r="N2007" s="35">
        <v>146956.13</v>
      </c>
      <c r="O2007" s="35">
        <v>146956.13</v>
      </c>
      <c r="P2007" s="35">
        <v>146956.13</v>
      </c>
      <c r="Q2007" s="35">
        <v>146956.13</v>
      </c>
      <c r="R2007" s="35">
        <v>146956.13</v>
      </c>
      <c r="S2007" s="35">
        <v>146956.13</v>
      </c>
    </row>
    <row r="2008" spans="1:19">
      <c r="B2008" s="6">
        <v>2012</v>
      </c>
      <c r="C2008" s="34"/>
      <c r="D2008" s="34"/>
      <c r="E2008" s="34"/>
      <c r="F2008" s="34"/>
      <c r="G2008" s="34"/>
      <c r="H2008" s="34"/>
      <c r="I2008" s="35">
        <v>142802.35</v>
      </c>
      <c r="J2008" s="35">
        <v>141297.85</v>
      </c>
      <c r="K2008" s="35">
        <v>141547.43</v>
      </c>
      <c r="L2008" s="35">
        <v>141547.43</v>
      </c>
      <c r="M2008" s="35">
        <v>128572.83</v>
      </c>
      <c r="N2008" s="35">
        <v>138685.1</v>
      </c>
      <c r="O2008" s="35">
        <v>138685.1</v>
      </c>
      <c r="P2008" s="35">
        <v>138685.1</v>
      </c>
      <c r="Q2008" s="35">
        <v>138685.1</v>
      </c>
      <c r="R2008" s="35">
        <v>138685.1</v>
      </c>
      <c r="S2008" s="35">
        <v>138685.1</v>
      </c>
    </row>
    <row r="2009" spans="1:19">
      <c r="B2009" s="6">
        <v>2011</v>
      </c>
      <c r="C2009" s="34"/>
      <c r="D2009" s="34"/>
      <c r="E2009" s="34"/>
      <c r="F2009" s="34"/>
      <c r="G2009" s="34"/>
      <c r="H2009" s="35">
        <v>240658.35</v>
      </c>
      <c r="I2009" s="35">
        <v>221239.23</v>
      </c>
      <c r="J2009" s="35">
        <v>222150.74</v>
      </c>
      <c r="K2009" s="35">
        <v>222150.74</v>
      </c>
      <c r="L2009" s="35">
        <v>222150.74</v>
      </c>
      <c r="M2009" s="35">
        <v>222150.74</v>
      </c>
      <c r="N2009" s="35">
        <v>229187.98</v>
      </c>
      <c r="O2009" s="35">
        <v>229187.98</v>
      </c>
      <c r="P2009" s="35">
        <v>229187.98</v>
      </c>
      <c r="Q2009" s="35">
        <v>229187.98</v>
      </c>
      <c r="R2009" s="35">
        <v>229187.98</v>
      </c>
      <c r="S2009" s="35">
        <v>229187.98</v>
      </c>
    </row>
    <row r="2010" spans="1:19">
      <c r="B2010" s="6">
        <v>2010</v>
      </c>
      <c r="C2010" s="34"/>
      <c r="D2010" s="34"/>
      <c r="E2010" s="34"/>
      <c r="F2010" s="34"/>
      <c r="G2010" s="35">
        <v>163921.66</v>
      </c>
      <c r="H2010" s="35">
        <v>165165.96</v>
      </c>
      <c r="I2010" s="35">
        <v>160494.35999999999</v>
      </c>
      <c r="J2010" s="35">
        <v>160494.35999999999</v>
      </c>
      <c r="K2010" s="35">
        <v>160494.35999999999</v>
      </c>
      <c r="L2010" s="35">
        <v>160494.35999999999</v>
      </c>
      <c r="M2010" s="35">
        <v>160494.35999999999</v>
      </c>
      <c r="N2010" s="35">
        <v>160494.35999999999</v>
      </c>
      <c r="O2010" s="35">
        <v>160494.35999999999</v>
      </c>
      <c r="P2010" s="35">
        <v>160494.35999999999</v>
      </c>
      <c r="Q2010" s="35">
        <v>160494.35999999999</v>
      </c>
      <c r="R2010" s="35">
        <v>160494.35999999999</v>
      </c>
      <c r="S2010" s="35">
        <v>160494.35999999999</v>
      </c>
    </row>
    <row r="2011" spans="1:19">
      <c r="B2011" s="6">
        <v>2009</v>
      </c>
      <c r="C2011" s="34"/>
      <c r="D2011" s="34"/>
      <c r="E2011" s="34"/>
      <c r="F2011" s="35">
        <v>252435.7</v>
      </c>
      <c r="G2011" s="35">
        <v>286091.09999999998</v>
      </c>
      <c r="H2011" s="35">
        <v>288568.73</v>
      </c>
      <c r="I2011" s="35">
        <v>293357.73</v>
      </c>
      <c r="J2011" s="35">
        <v>293357.73</v>
      </c>
      <c r="K2011" s="35">
        <v>293357.73</v>
      </c>
      <c r="L2011" s="35">
        <v>293357.73</v>
      </c>
      <c r="M2011" s="35">
        <v>293357.73</v>
      </c>
      <c r="N2011" s="35">
        <v>300910.12</v>
      </c>
      <c r="O2011" s="35">
        <v>300910.12</v>
      </c>
      <c r="P2011" s="35">
        <v>300910.12</v>
      </c>
      <c r="Q2011" s="35">
        <v>300910.12</v>
      </c>
      <c r="R2011" s="35">
        <v>300910.12</v>
      </c>
      <c r="S2011" s="35">
        <v>300910.12</v>
      </c>
    </row>
    <row r="2012" spans="1:19">
      <c r="B2012" s="6">
        <v>2008</v>
      </c>
      <c r="C2012" s="34"/>
      <c r="D2012" s="34"/>
      <c r="E2012" s="35">
        <v>140469.32</v>
      </c>
      <c r="F2012" s="35">
        <v>140296.97</v>
      </c>
      <c r="G2012" s="35">
        <v>139934.84</v>
      </c>
      <c r="H2012" s="35">
        <v>139934.84</v>
      </c>
      <c r="I2012" s="35">
        <v>139934.84</v>
      </c>
      <c r="J2012" s="35">
        <v>139934.84</v>
      </c>
      <c r="K2012" s="35">
        <v>139934.84</v>
      </c>
      <c r="L2012" s="35">
        <v>139934.84</v>
      </c>
      <c r="M2012" s="35">
        <v>139934.84</v>
      </c>
      <c r="N2012" s="35">
        <v>139934.84</v>
      </c>
      <c r="O2012" s="35">
        <v>139934.84</v>
      </c>
      <c r="P2012" s="35">
        <v>139934.84</v>
      </c>
      <c r="Q2012" s="35">
        <v>139934.84</v>
      </c>
      <c r="R2012" s="35">
        <v>139934.84</v>
      </c>
      <c r="S2012" s="35">
        <v>139934.84</v>
      </c>
    </row>
    <row r="2013" spans="1:19">
      <c r="B2013" s="6">
        <v>2007</v>
      </c>
      <c r="C2013" s="34"/>
      <c r="D2013" s="35">
        <v>210991.21</v>
      </c>
      <c r="E2013" s="35">
        <v>211249.33</v>
      </c>
      <c r="F2013" s="35">
        <v>210725.08</v>
      </c>
      <c r="G2013" s="35">
        <v>210725.08</v>
      </c>
      <c r="H2013" s="35">
        <v>210725.08</v>
      </c>
      <c r="I2013" s="35">
        <v>208628.08</v>
      </c>
      <c r="J2013" s="35">
        <v>206006.83</v>
      </c>
      <c r="K2013" s="35">
        <v>206006.83</v>
      </c>
      <c r="L2013" s="35">
        <v>206006.83</v>
      </c>
      <c r="M2013" s="35">
        <v>206006.83</v>
      </c>
      <c r="N2013" s="35">
        <v>206006.83</v>
      </c>
      <c r="O2013" s="35">
        <v>206006.83</v>
      </c>
      <c r="P2013" s="35">
        <v>206006.83</v>
      </c>
      <c r="Q2013" s="35">
        <v>206006.83</v>
      </c>
      <c r="R2013" s="35">
        <v>206006.83</v>
      </c>
      <c r="S2013" s="35">
        <v>206006.83</v>
      </c>
    </row>
    <row r="2014" spans="1:19">
      <c r="B2014" s="6">
        <v>2006</v>
      </c>
      <c r="C2014" s="35">
        <v>122985.71</v>
      </c>
      <c r="D2014" s="35">
        <v>125735.75</v>
      </c>
      <c r="E2014" s="35">
        <v>125735.75</v>
      </c>
      <c r="F2014" s="35">
        <v>125735.75</v>
      </c>
      <c r="G2014" s="35">
        <v>117027.05</v>
      </c>
      <c r="H2014" s="35">
        <v>114277.05</v>
      </c>
      <c r="I2014" s="35">
        <v>114277.05</v>
      </c>
      <c r="J2014" s="35">
        <v>109244.25</v>
      </c>
      <c r="K2014" s="35">
        <v>109244.25</v>
      </c>
      <c r="L2014" s="35">
        <v>109244.25</v>
      </c>
      <c r="M2014" s="35">
        <v>109244.25</v>
      </c>
      <c r="N2014" s="35">
        <v>109244.25</v>
      </c>
      <c r="O2014" s="35">
        <v>109244.25</v>
      </c>
      <c r="P2014" s="35">
        <v>109244.25</v>
      </c>
      <c r="Q2014" s="35">
        <v>109244.25</v>
      </c>
      <c r="R2014" s="35">
        <v>109244.25</v>
      </c>
      <c r="S2014" s="35">
        <v>109244.25</v>
      </c>
    </row>
    <row r="2015" spans="1:19">
      <c r="B2015" s="6">
        <v>2005</v>
      </c>
      <c r="C2015" s="35">
        <v>206707.05</v>
      </c>
      <c r="D2015" s="35">
        <v>206707.05</v>
      </c>
      <c r="E2015" s="35">
        <v>206707.05</v>
      </c>
      <c r="F2015" s="35">
        <v>204526.3</v>
      </c>
      <c r="G2015" s="35">
        <v>204526.3</v>
      </c>
      <c r="H2015" s="35">
        <v>204526.3</v>
      </c>
      <c r="I2015" s="35">
        <v>204526.3</v>
      </c>
      <c r="J2015" s="35">
        <v>204526.3</v>
      </c>
      <c r="K2015" s="35">
        <v>204526.3</v>
      </c>
      <c r="L2015" s="35">
        <v>204526.3</v>
      </c>
      <c r="M2015" s="35">
        <v>204526.3</v>
      </c>
      <c r="N2015" s="35">
        <v>204526.3</v>
      </c>
      <c r="O2015" s="35">
        <v>204526.3</v>
      </c>
      <c r="P2015" s="35">
        <v>204526.3</v>
      </c>
      <c r="Q2015" s="35">
        <v>204526.3</v>
      </c>
      <c r="R2015" s="35">
        <v>204526.3</v>
      </c>
      <c r="S2015" s="35">
        <v>204526.3</v>
      </c>
    </row>
    <row r="2016" spans="1:19">
      <c r="B2016" s="6">
        <v>2004</v>
      </c>
      <c r="C2016" s="35">
        <v>105293.75999999999</v>
      </c>
      <c r="D2016" s="35">
        <v>105293.75999999999</v>
      </c>
      <c r="E2016" s="35">
        <v>105293.75999999999</v>
      </c>
      <c r="F2016" s="35">
        <v>105293.75999999999</v>
      </c>
      <c r="G2016" s="35">
        <v>105293.75999999999</v>
      </c>
      <c r="H2016" s="35">
        <v>94293.759999999995</v>
      </c>
      <c r="I2016" s="35">
        <v>94293.759999999995</v>
      </c>
      <c r="J2016" s="35">
        <v>92196.76</v>
      </c>
      <c r="K2016" s="35">
        <v>92196.76</v>
      </c>
      <c r="L2016" s="35">
        <v>92196.76</v>
      </c>
      <c r="M2016" s="35">
        <v>92196.76</v>
      </c>
      <c r="N2016" s="35">
        <v>92196.76</v>
      </c>
      <c r="O2016" s="35">
        <v>92196.76</v>
      </c>
      <c r="P2016" s="35">
        <v>92196.76</v>
      </c>
      <c r="Q2016" s="35">
        <v>92196.76</v>
      </c>
      <c r="R2016" s="35">
        <v>92196.76</v>
      </c>
      <c r="S2016" s="35">
        <v>92196.76</v>
      </c>
    </row>
    <row r="2017" spans="2:19">
      <c r="B2017" s="6">
        <v>2003</v>
      </c>
      <c r="C2017" s="35">
        <v>76538.78</v>
      </c>
      <c r="D2017" s="35">
        <v>76538.78</v>
      </c>
      <c r="E2017" s="35">
        <v>76538.78</v>
      </c>
      <c r="F2017" s="35">
        <v>76538.78</v>
      </c>
      <c r="G2017" s="35">
        <v>76538.78</v>
      </c>
      <c r="H2017" s="35">
        <v>76538.78</v>
      </c>
      <c r="I2017" s="35">
        <v>76538.78</v>
      </c>
      <c r="J2017" s="35">
        <v>76538.78</v>
      </c>
      <c r="K2017" s="35">
        <v>76538.78</v>
      </c>
      <c r="L2017" s="35">
        <v>76538.78</v>
      </c>
      <c r="M2017" s="35">
        <v>76538.78</v>
      </c>
      <c r="N2017" s="35">
        <v>76538.78</v>
      </c>
      <c r="O2017" s="35">
        <v>76538.78</v>
      </c>
      <c r="P2017" s="35">
        <v>76538.78</v>
      </c>
      <c r="Q2017" s="35">
        <v>76538.78</v>
      </c>
      <c r="R2017" s="35">
        <v>76538.78</v>
      </c>
      <c r="S2017" s="35">
        <v>76538.78</v>
      </c>
    </row>
    <row r="2018" spans="2:19">
      <c r="B2018" s="6">
        <v>2002</v>
      </c>
      <c r="C2018" s="35">
        <v>234183.78</v>
      </c>
      <c r="D2018" s="35">
        <v>234183.78</v>
      </c>
      <c r="E2018" s="35">
        <v>234183.78</v>
      </c>
      <c r="F2018" s="35">
        <v>234183.78</v>
      </c>
      <c r="G2018" s="35">
        <v>234183.78</v>
      </c>
      <c r="H2018" s="35">
        <v>234183.78</v>
      </c>
      <c r="I2018" s="35">
        <v>234183.78</v>
      </c>
      <c r="J2018" s="35">
        <v>234183.78</v>
      </c>
      <c r="K2018" s="35">
        <v>234183.78</v>
      </c>
      <c r="L2018" s="35">
        <v>234183.78</v>
      </c>
      <c r="M2018" s="35">
        <v>234183.78</v>
      </c>
      <c r="N2018" s="35">
        <v>234183.78</v>
      </c>
      <c r="O2018" s="35">
        <v>234183.78</v>
      </c>
      <c r="P2018" s="35">
        <v>234183.78</v>
      </c>
      <c r="Q2018" s="35">
        <v>234183.78</v>
      </c>
      <c r="R2018" s="35">
        <v>234183.78</v>
      </c>
      <c r="S2018" s="35">
        <v>234183.78</v>
      </c>
    </row>
    <row r="2019" spans="2:19">
      <c r="B2019" s="6">
        <v>2001</v>
      </c>
      <c r="C2019" s="35">
        <v>273778.40000000002</v>
      </c>
      <c r="D2019" s="35">
        <v>273778.40000000002</v>
      </c>
      <c r="E2019" s="35">
        <v>273778.40000000002</v>
      </c>
      <c r="F2019" s="35">
        <v>273778.40000000002</v>
      </c>
      <c r="G2019" s="35">
        <v>273778.40000000002</v>
      </c>
      <c r="H2019" s="35">
        <v>273778.40000000002</v>
      </c>
      <c r="I2019" s="35">
        <v>273778.40000000002</v>
      </c>
      <c r="J2019" s="35">
        <v>273778.40000000002</v>
      </c>
      <c r="K2019" s="35">
        <v>273778.40000000002</v>
      </c>
      <c r="L2019" s="35">
        <v>273778.40000000002</v>
      </c>
      <c r="M2019" s="35">
        <v>273778.40000000002</v>
      </c>
      <c r="N2019" s="35">
        <v>273778.40000000002</v>
      </c>
      <c r="O2019" s="35">
        <v>273778.40000000002</v>
      </c>
      <c r="P2019" s="35">
        <v>273778.40000000002</v>
      </c>
      <c r="Q2019" s="35">
        <v>273778.40000000002</v>
      </c>
      <c r="R2019" s="35">
        <v>273778.40000000002</v>
      </c>
      <c r="S2019" s="35">
        <v>273778.40000000002</v>
      </c>
    </row>
    <row r="2020" spans="2:19">
      <c r="B2020" s="6">
        <v>2000</v>
      </c>
      <c r="C2020" s="35">
        <v>426166.81</v>
      </c>
      <c r="D2020" s="35">
        <v>426166.81</v>
      </c>
      <c r="E2020" s="35">
        <v>426166.81</v>
      </c>
      <c r="F2020" s="35">
        <v>426166.81</v>
      </c>
      <c r="G2020" s="35">
        <v>426166.81</v>
      </c>
      <c r="H2020" s="35">
        <v>426166.81</v>
      </c>
      <c r="I2020" s="35">
        <v>426166.81</v>
      </c>
      <c r="J2020" s="35">
        <v>426166.81</v>
      </c>
      <c r="K2020" s="35">
        <v>426166.81</v>
      </c>
      <c r="L2020" s="35">
        <v>426166.81</v>
      </c>
      <c r="M2020" s="35">
        <v>426166.81</v>
      </c>
      <c r="N2020" s="35">
        <v>426166.81</v>
      </c>
      <c r="O2020" s="35">
        <v>425491.24</v>
      </c>
      <c r="P2020" s="35">
        <v>425491.24</v>
      </c>
      <c r="Q2020" s="35">
        <v>425491.24</v>
      </c>
      <c r="R2020" s="35">
        <v>425491.24</v>
      </c>
      <c r="S2020" s="35">
        <v>425491.24</v>
      </c>
    </row>
    <row r="2021" spans="2:19">
      <c r="B2021" s="6">
        <v>1999</v>
      </c>
      <c r="C2021" s="35">
        <v>578824.35</v>
      </c>
      <c r="D2021" s="35">
        <v>578824.35</v>
      </c>
      <c r="E2021" s="35">
        <v>578824.35</v>
      </c>
      <c r="F2021" s="35">
        <v>578824.35</v>
      </c>
      <c r="G2021" s="35">
        <v>578824.35</v>
      </c>
      <c r="H2021" s="35">
        <v>578824.35</v>
      </c>
      <c r="I2021" s="35">
        <v>578824.35</v>
      </c>
      <c r="J2021" s="35">
        <v>578824.35</v>
      </c>
      <c r="K2021" s="35">
        <v>578824.35</v>
      </c>
      <c r="L2021" s="35">
        <v>578824.35</v>
      </c>
      <c r="M2021" s="35">
        <v>578824.35</v>
      </c>
      <c r="N2021" s="35">
        <v>578824.35</v>
      </c>
      <c r="O2021" s="35">
        <v>578824.35</v>
      </c>
      <c r="P2021" s="35">
        <v>578824.35</v>
      </c>
      <c r="Q2021" s="35">
        <v>578824.35</v>
      </c>
      <c r="R2021" s="35">
        <v>578824.35</v>
      </c>
      <c r="S2021" s="35">
        <v>578824.35</v>
      </c>
    </row>
    <row r="2022" spans="2:19">
      <c r="B2022" s="6">
        <v>1998</v>
      </c>
      <c r="C2022" s="35">
        <v>853063.31</v>
      </c>
      <c r="D2022" s="35">
        <v>853063.31</v>
      </c>
      <c r="E2022" s="35">
        <v>853063.31</v>
      </c>
      <c r="F2022" s="35">
        <v>853063.31</v>
      </c>
      <c r="G2022" s="35">
        <v>853063.31</v>
      </c>
      <c r="H2022" s="35">
        <v>853063.31</v>
      </c>
      <c r="I2022" s="35">
        <v>853063.31</v>
      </c>
      <c r="J2022" s="35">
        <v>853063.31</v>
      </c>
      <c r="K2022" s="35">
        <v>853063.31</v>
      </c>
      <c r="L2022" s="35">
        <v>853063.31</v>
      </c>
      <c r="M2022" s="35">
        <v>853063.31</v>
      </c>
      <c r="N2022" s="35">
        <v>853063.31</v>
      </c>
      <c r="O2022" s="35">
        <v>853063.31</v>
      </c>
      <c r="P2022" s="35">
        <v>853063.31</v>
      </c>
      <c r="Q2022" s="35">
        <v>853063.31</v>
      </c>
      <c r="R2022" s="35">
        <v>853063.31</v>
      </c>
      <c r="S2022" s="35">
        <v>853063.31</v>
      </c>
    </row>
    <row r="2023" spans="2:19">
      <c r="B2023" s="6">
        <v>1997</v>
      </c>
      <c r="C2023" s="35">
        <v>1429194.12</v>
      </c>
      <c r="D2023" s="35">
        <v>1429194.12</v>
      </c>
      <c r="E2023" s="35">
        <v>1429194.12</v>
      </c>
      <c r="F2023" s="35">
        <v>1430500.72</v>
      </c>
      <c r="G2023" s="35">
        <v>1430500.72</v>
      </c>
      <c r="H2023" s="35">
        <v>1430500.72</v>
      </c>
      <c r="I2023" s="35">
        <v>1430500.72</v>
      </c>
      <c r="J2023" s="35">
        <v>1430500.72</v>
      </c>
      <c r="K2023" s="35">
        <v>1430500.72</v>
      </c>
      <c r="L2023" s="35">
        <v>1430500.72</v>
      </c>
      <c r="M2023" s="35">
        <v>1430500.72</v>
      </c>
      <c r="N2023" s="35">
        <v>1430500.72</v>
      </c>
      <c r="O2023" s="35">
        <v>1430500.72</v>
      </c>
      <c r="P2023" s="35">
        <v>1430500.72</v>
      </c>
      <c r="Q2023" s="35">
        <v>1430500.72</v>
      </c>
      <c r="R2023" s="35">
        <v>1430500.72</v>
      </c>
      <c r="S2023" s="35">
        <v>1430500.72</v>
      </c>
    </row>
    <row r="2024" spans="2:19">
      <c r="B2024" s="6">
        <v>1996</v>
      </c>
      <c r="C2024" s="35">
        <v>1300908.18</v>
      </c>
      <c r="D2024" s="35">
        <v>1300908.18</v>
      </c>
      <c r="E2024" s="35">
        <v>1300908.18</v>
      </c>
      <c r="F2024" s="35">
        <v>1300908.18</v>
      </c>
      <c r="G2024" s="35">
        <v>1300908.18</v>
      </c>
      <c r="H2024" s="35">
        <v>1300908.18</v>
      </c>
      <c r="I2024" s="35">
        <v>1300908.18</v>
      </c>
      <c r="J2024" s="35">
        <v>1300908.18</v>
      </c>
      <c r="K2024" s="35">
        <v>1300908.18</v>
      </c>
      <c r="L2024" s="35">
        <v>1300908.18</v>
      </c>
      <c r="M2024" s="35">
        <v>1300908.18</v>
      </c>
      <c r="N2024" s="35">
        <v>1300908.18</v>
      </c>
      <c r="O2024" s="35">
        <v>1297876.1100000001</v>
      </c>
      <c r="P2024" s="35">
        <v>1297876.1100000001</v>
      </c>
      <c r="Q2024" s="35">
        <v>1297876.1100000001</v>
      </c>
      <c r="R2024" s="35">
        <v>1297876.1100000001</v>
      </c>
      <c r="S2024" s="35">
        <v>1297876.1100000001</v>
      </c>
    </row>
    <row r="2025" spans="2:19">
      <c r="B2025" s="6">
        <v>1995</v>
      </c>
      <c r="C2025" s="35">
        <v>766037.84</v>
      </c>
      <c r="D2025" s="35">
        <v>766037.84</v>
      </c>
      <c r="E2025" s="35">
        <v>766037.84</v>
      </c>
      <c r="F2025" s="35">
        <v>766037.84</v>
      </c>
      <c r="G2025" s="35">
        <v>766037.84</v>
      </c>
      <c r="H2025" s="35">
        <v>766037.84</v>
      </c>
      <c r="I2025" s="35">
        <v>766037.84</v>
      </c>
      <c r="J2025" s="35">
        <v>766037.84</v>
      </c>
      <c r="K2025" s="35">
        <v>766037.84</v>
      </c>
      <c r="L2025" s="35">
        <v>766037.84</v>
      </c>
      <c r="M2025" s="35">
        <v>766037.84</v>
      </c>
      <c r="N2025" s="35">
        <v>766037.84</v>
      </c>
      <c r="O2025" s="35">
        <v>766037.84</v>
      </c>
      <c r="P2025" s="35">
        <v>766037.84</v>
      </c>
      <c r="Q2025" s="35">
        <v>766037.84</v>
      </c>
      <c r="R2025" s="35">
        <v>766037.84</v>
      </c>
      <c r="S2025" s="35">
        <v>766037.84</v>
      </c>
    </row>
    <row r="2026" spans="2:19">
      <c r="B2026" s="6">
        <v>1994</v>
      </c>
      <c r="C2026" s="35">
        <v>409956.39</v>
      </c>
      <c r="D2026" s="35">
        <v>409956.39</v>
      </c>
      <c r="E2026" s="35">
        <v>409956.39</v>
      </c>
      <c r="F2026" s="35">
        <v>409956.39</v>
      </c>
      <c r="G2026" s="35">
        <v>409956.39</v>
      </c>
      <c r="H2026" s="35">
        <v>409956.39</v>
      </c>
      <c r="I2026" s="35">
        <v>409956.39</v>
      </c>
      <c r="J2026" s="35">
        <v>409956.39</v>
      </c>
      <c r="K2026" s="35">
        <v>409956.39</v>
      </c>
      <c r="L2026" s="35">
        <v>409956.39</v>
      </c>
      <c r="M2026" s="35">
        <v>409956.39</v>
      </c>
      <c r="N2026" s="35">
        <v>409956.39</v>
      </c>
      <c r="O2026" s="35">
        <v>409956.39</v>
      </c>
      <c r="P2026" s="35">
        <v>409956.39</v>
      </c>
      <c r="Q2026" s="35">
        <v>409956.39</v>
      </c>
      <c r="R2026" s="35">
        <v>409956.39</v>
      </c>
      <c r="S2026" s="35">
        <v>409956.39</v>
      </c>
    </row>
    <row r="2027" spans="2:19">
      <c r="B2027" s="6">
        <v>1993</v>
      </c>
      <c r="C2027" s="35">
        <v>677159.57</v>
      </c>
      <c r="D2027" s="35">
        <v>677159.57</v>
      </c>
      <c r="E2027" s="35">
        <v>677159.57</v>
      </c>
      <c r="F2027" s="35">
        <v>677159.57</v>
      </c>
      <c r="G2027" s="35">
        <v>677159.57</v>
      </c>
      <c r="H2027" s="35">
        <v>677159.57</v>
      </c>
      <c r="I2027" s="35">
        <v>677159.57</v>
      </c>
      <c r="J2027" s="35">
        <v>677159.57</v>
      </c>
      <c r="K2027" s="35">
        <v>677159.57</v>
      </c>
      <c r="L2027" s="35">
        <v>677159.57</v>
      </c>
      <c r="M2027" s="35">
        <v>677159.57</v>
      </c>
      <c r="N2027" s="35">
        <v>677159.57</v>
      </c>
      <c r="O2027" s="35">
        <v>673837.08</v>
      </c>
      <c r="P2027" s="35">
        <v>673837.08</v>
      </c>
      <c r="Q2027" s="35">
        <v>673837.08</v>
      </c>
      <c r="R2027" s="35">
        <v>673837.08</v>
      </c>
      <c r="S2027" s="35">
        <v>673837.08</v>
      </c>
    </row>
    <row r="2028" spans="2:19">
      <c r="B2028" s="6">
        <v>1992</v>
      </c>
      <c r="C2028" s="35">
        <v>764668.2</v>
      </c>
      <c r="D2028" s="35">
        <v>764668.2</v>
      </c>
      <c r="E2028" s="35">
        <v>764668.2</v>
      </c>
      <c r="F2028" s="35">
        <v>764668.2</v>
      </c>
      <c r="G2028" s="35">
        <v>764668.2</v>
      </c>
      <c r="H2028" s="35">
        <v>764668.2</v>
      </c>
      <c r="I2028" s="35">
        <v>764668.2</v>
      </c>
      <c r="J2028" s="35">
        <v>764668.2</v>
      </c>
      <c r="K2028" s="35">
        <v>764668.2</v>
      </c>
      <c r="L2028" s="35">
        <v>764668.2</v>
      </c>
      <c r="M2028" s="35">
        <v>764668.2</v>
      </c>
      <c r="N2028" s="35">
        <v>764668.2</v>
      </c>
      <c r="O2028" s="35">
        <v>764668.2</v>
      </c>
      <c r="P2028" s="35">
        <v>764668.2</v>
      </c>
      <c r="Q2028" s="35">
        <v>764668.2</v>
      </c>
      <c r="R2028" s="35">
        <v>764668.2</v>
      </c>
      <c r="S2028" s="35">
        <v>764668.2</v>
      </c>
    </row>
    <row r="2029" spans="2:19">
      <c r="B2029" s="6">
        <v>1991</v>
      </c>
      <c r="C2029" s="35">
        <v>433663.97</v>
      </c>
      <c r="D2029" s="35">
        <v>433663.97</v>
      </c>
      <c r="E2029" s="35">
        <v>433663.97</v>
      </c>
      <c r="F2029" s="35">
        <v>433663.97</v>
      </c>
      <c r="G2029" s="35">
        <v>433663.97</v>
      </c>
      <c r="H2029" s="35">
        <v>433663.97</v>
      </c>
      <c r="I2029" s="35">
        <v>433663.97</v>
      </c>
      <c r="J2029" s="35">
        <v>433663.97</v>
      </c>
      <c r="K2029" s="35">
        <v>433663.97</v>
      </c>
      <c r="L2029" s="35">
        <v>433663.97</v>
      </c>
      <c r="M2029" s="35">
        <v>433663.97</v>
      </c>
      <c r="N2029" s="35">
        <v>433663.97</v>
      </c>
      <c r="O2029" s="35">
        <v>433663.97</v>
      </c>
      <c r="P2029" s="35">
        <v>433663.97</v>
      </c>
      <c r="Q2029" s="35">
        <v>433663.97</v>
      </c>
      <c r="R2029" s="35">
        <v>433663.97</v>
      </c>
      <c r="S2029" s="35">
        <v>433663.97</v>
      </c>
    </row>
    <row r="2030" spans="2:19">
      <c r="B2030" s="6">
        <v>1990</v>
      </c>
      <c r="C2030" s="35">
        <v>27784.62</v>
      </c>
      <c r="D2030" s="35">
        <v>27784.62</v>
      </c>
      <c r="E2030" s="35">
        <v>27784.62</v>
      </c>
      <c r="F2030" s="35">
        <v>27784.62</v>
      </c>
      <c r="G2030" s="35">
        <v>27784.62</v>
      </c>
      <c r="H2030" s="35">
        <v>27784.62</v>
      </c>
      <c r="I2030" s="35">
        <v>27784.62</v>
      </c>
      <c r="J2030" s="35">
        <v>27784.62</v>
      </c>
      <c r="K2030" s="35">
        <v>27784.62</v>
      </c>
      <c r="L2030" s="35">
        <v>27784.62</v>
      </c>
      <c r="M2030" s="35">
        <v>27784.62</v>
      </c>
      <c r="N2030" s="35">
        <v>27784.62</v>
      </c>
      <c r="O2030" s="35">
        <v>27784.62</v>
      </c>
      <c r="P2030" s="35">
        <v>27784.62</v>
      </c>
      <c r="Q2030" s="35">
        <v>27784.62</v>
      </c>
      <c r="R2030" s="35">
        <v>27784.62</v>
      </c>
      <c r="S2030" s="35">
        <v>27784.62</v>
      </c>
    </row>
    <row r="2031" spans="2:19">
      <c r="B2031" s="6">
        <v>1989</v>
      </c>
      <c r="C2031" s="35">
        <v>8840.24</v>
      </c>
      <c r="D2031" s="35">
        <v>8840.24</v>
      </c>
      <c r="E2031" s="35">
        <v>8840.24</v>
      </c>
      <c r="F2031" s="35">
        <v>8840.24</v>
      </c>
      <c r="G2031" s="35">
        <v>8840.24</v>
      </c>
      <c r="H2031" s="35">
        <v>8840.24</v>
      </c>
      <c r="I2031" s="35">
        <v>8840.24</v>
      </c>
      <c r="J2031" s="35">
        <v>8840.24</v>
      </c>
      <c r="K2031" s="35">
        <v>8840.24</v>
      </c>
      <c r="L2031" s="35">
        <v>8840.24</v>
      </c>
      <c r="M2031" s="35">
        <v>8840.24</v>
      </c>
      <c r="N2031" s="35">
        <v>8840.24</v>
      </c>
      <c r="O2031" s="35">
        <v>8840.24</v>
      </c>
      <c r="P2031" s="35">
        <v>8840.24</v>
      </c>
      <c r="Q2031" s="35">
        <v>8840.24</v>
      </c>
      <c r="R2031" s="35">
        <v>8840.24</v>
      </c>
      <c r="S2031" s="35">
        <v>8840.24</v>
      </c>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v>263460.53999999998</v>
      </c>
      <c r="D2043" s="35">
        <v>263460.53999999998</v>
      </c>
      <c r="E2043" s="35">
        <v>263460.53999999998</v>
      </c>
      <c r="F2043" s="35">
        <v>263460.53999999998</v>
      </c>
      <c r="G2043" s="35">
        <v>263460.53999999998</v>
      </c>
      <c r="H2043" s="35">
        <v>263460.53999999998</v>
      </c>
      <c r="I2043" s="35">
        <v>263460.53999999998</v>
      </c>
      <c r="J2043" s="35">
        <v>263460.53999999998</v>
      </c>
      <c r="K2043" s="35">
        <v>263460.53999999998</v>
      </c>
      <c r="L2043" s="35">
        <v>263460.53999999998</v>
      </c>
      <c r="M2043" s="35">
        <v>263460.53999999998</v>
      </c>
      <c r="N2043" s="35">
        <v>263460.53999999998</v>
      </c>
      <c r="O2043" s="35">
        <v>263460.53999999998</v>
      </c>
      <c r="P2043" s="35">
        <v>263460.53999999998</v>
      </c>
      <c r="Q2043" s="35">
        <v>263460.53999999998</v>
      </c>
      <c r="R2043" s="35">
        <v>263460.53999999998</v>
      </c>
      <c r="S2043" s="35">
        <v>263460.53999999998</v>
      </c>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v>1658.63</v>
      </c>
      <c r="D2049" s="35">
        <v>1658.63</v>
      </c>
      <c r="E2049" s="35">
        <v>1658.63</v>
      </c>
      <c r="F2049" s="35">
        <v>1658.63</v>
      </c>
      <c r="G2049" s="35">
        <v>1658.63</v>
      </c>
      <c r="H2049" s="35">
        <v>1658.63</v>
      </c>
      <c r="I2049" s="35">
        <v>1658.63</v>
      </c>
      <c r="J2049" s="35">
        <v>1658.63</v>
      </c>
      <c r="K2049" s="35">
        <v>1658.63</v>
      </c>
      <c r="L2049" s="35">
        <v>1658.63</v>
      </c>
      <c r="M2049" s="35">
        <v>1658.63</v>
      </c>
      <c r="N2049" s="35">
        <v>1658.63</v>
      </c>
      <c r="O2049" s="35">
        <v>1658.63</v>
      </c>
      <c r="P2049" s="35">
        <v>1658.63</v>
      </c>
      <c r="Q2049" s="35">
        <v>1658.63</v>
      </c>
      <c r="R2049" s="35">
        <v>1658.63</v>
      </c>
      <c r="S2049" s="35">
        <v>1658.63</v>
      </c>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0" t="s">
        <v>125</v>
      </c>
      <c r="B2091" s="7" t="s">
        <v>10</v>
      </c>
      <c r="C2091" s="8">
        <f>SUM(C2014:C2090)</f>
        <v>8960874.25</v>
      </c>
      <c r="D2091" s="8">
        <f>SUM(D2013:D2090)</f>
        <v>9174615.5</v>
      </c>
      <c r="E2091" s="8">
        <f>SUM(E2012:E2090)</f>
        <v>9315342.9399999995</v>
      </c>
      <c r="F2091" s="8">
        <f>SUM(F2011:F2090)</f>
        <v>9566207.8899999987</v>
      </c>
      <c r="G2091" s="8">
        <f>SUM(G2010:G2090)</f>
        <v>9754714.1199999992</v>
      </c>
      <c r="H2091" s="8">
        <f>SUM(H2004:H2090)</f>
        <v>9985344.3999999985</v>
      </c>
      <c r="I2091" s="8">
        <f>SUM(I2004:I2090)</f>
        <v>10106748.029999999</v>
      </c>
      <c r="J2091" s="8">
        <f t="shared" ref="J2091" si="39">SUM(J2004:J2090)</f>
        <v>10225852.929999998</v>
      </c>
      <c r="K2091" s="8">
        <f>SUM(K2004:K2090)</f>
        <v>10348713.199999999</v>
      </c>
      <c r="L2091" s="8">
        <f t="shared" ref="L2091" si="40">SUM(L2004:L2090)</f>
        <v>10352729.379999999</v>
      </c>
      <c r="M2091" s="8">
        <f>SUM(M2004:M2090)</f>
        <v>10511950.409999998</v>
      </c>
      <c r="N2091" s="11">
        <f>SUM(N1999:N2090)</f>
        <v>10531287.979999999</v>
      </c>
      <c r="O2091" s="11">
        <f>SUM(O1999:O2090)</f>
        <v>11111273.68</v>
      </c>
      <c r="P2091" s="11">
        <f>SUM(P1999:P2090)</f>
        <v>11646128.809999999</v>
      </c>
      <c r="Q2091" s="11">
        <f>SUM(Q1999:Q2090)</f>
        <v>12226549.42</v>
      </c>
      <c r="R2091" s="11">
        <f>SUM(R1998:R2090)</f>
        <v>13285636.470000001</v>
      </c>
      <c r="S2091" s="11">
        <f>SUM(S1998:S2090)</f>
        <v>13475334.959999999</v>
      </c>
    </row>
    <row r="2092" spans="1:19">
      <c r="A2092" s="71"/>
      <c r="B2092" s="7"/>
      <c r="C2092" s="8"/>
      <c r="D2092" s="8"/>
      <c r="E2092" s="8"/>
      <c r="F2092" s="8"/>
      <c r="G2092" s="8"/>
      <c r="H2092" s="8"/>
      <c r="I2092" s="8"/>
      <c r="J2092" s="8"/>
      <c r="K2092" s="8"/>
      <c r="L2092" s="8"/>
      <c r="M2092" s="10"/>
    </row>
    <row r="2093" spans="1:19" ht="25.5">
      <c r="A2093" s="72" t="s">
        <v>126</v>
      </c>
      <c r="B2093" s="6">
        <v>2022</v>
      </c>
      <c r="C2093" s="34"/>
      <c r="D2093" s="34"/>
      <c r="E2093" s="34"/>
      <c r="F2093" s="34"/>
      <c r="G2093" s="34"/>
      <c r="H2093" s="34"/>
      <c r="I2093" s="34"/>
      <c r="J2093" s="34"/>
      <c r="K2093" s="34"/>
      <c r="L2093" s="34"/>
      <c r="M2093" s="34"/>
      <c r="N2093" s="34"/>
      <c r="O2093" s="34"/>
      <c r="P2093" s="34"/>
      <c r="Q2093" s="34"/>
      <c r="R2093" s="69"/>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v>10112.27</v>
      </c>
      <c r="J2103" s="35">
        <v>10112.27</v>
      </c>
      <c r="K2103" s="35">
        <v>10112.27</v>
      </c>
      <c r="L2103" s="35">
        <v>10112.27</v>
      </c>
      <c r="M2103" s="35">
        <v>10112.27</v>
      </c>
      <c r="N2103" s="35"/>
      <c r="O2103" s="35"/>
      <c r="P2103" s="35"/>
      <c r="Q2103" s="35"/>
      <c r="R2103" s="35"/>
      <c r="S2103" s="35"/>
    </row>
    <row r="2104" spans="1:19">
      <c r="B2104" s="6">
        <v>2011</v>
      </c>
      <c r="C2104" s="34"/>
      <c r="D2104" s="34"/>
      <c r="E2104" s="34"/>
      <c r="F2104" s="34"/>
      <c r="G2104" s="34"/>
      <c r="H2104" s="35">
        <v>7037.24</v>
      </c>
      <c r="I2104" s="35">
        <v>7037.24</v>
      </c>
      <c r="J2104" s="35">
        <v>7037.24</v>
      </c>
      <c r="K2104" s="35">
        <v>7037.24</v>
      </c>
      <c r="L2104" s="35">
        <v>7037.24</v>
      </c>
      <c r="M2104" s="35">
        <v>7037.24</v>
      </c>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v>7552.39</v>
      </c>
      <c r="G2106" s="35">
        <v>7552.39</v>
      </c>
      <c r="H2106" s="35">
        <v>7552.39</v>
      </c>
      <c r="I2106" s="35">
        <v>7552.39</v>
      </c>
      <c r="J2106" s="35">
        <v>7552.39</v>
      </c>
      <c r="K2106" s="35">
        <v>7552.39</v>
      </c>
      <c r="L2106" s="35">
        <v>7552.39</v>
      </c>
      <c r="M2106" s="35">
        <v>7552.39</v>
      </c>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v>7746.07</v>
      </c>
      <c r="D2117" s="35">
        <v>7746.07</v>
      </c>
      <c r="E2117" s="35">
        <v>7746.07</v>
      </c>
      <c r="F2117" s="35">
        <v>7746.07</v>
      </c>
      <c r="G2117" s="35">
        <v>7746.07</v>
      </c>
      <c r="H2117" s="35">
        <v>7746.07</v>
      </c>
      <c r="I2117" s="35">
        <v>7746.07</v>
      </c>
      <c r="J2117" s="35">
        <v>7746.07</v>
      </c>
      <c r="K2117" s="35">
        <v>7746.07</v>
      </c>
      <c r="L2117" s="35">
        <v>7746.07</v>
      </c>
      <c r="M2117" s="35">
        <v>7746.07</v>
      </c>
      <c r="N2117" s="35">
        <v>7746.07</v>
      </c>
      <c r="O2117" s="35">
        <v>7746.07</v>
      </c>
      <c r="P2117" s="35">
        <v>7746.07</v>
      </c>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v>3</v>
      </c>
      <c r="D2150" s="35">
        <v>3</v>
      </c>
      <c r="E2150" s="35">
        <v>3</v>
      </c>
      <c r="F2150" s="35">
        <v>3</v>
      </c>
      <c r="G2150" s="35">
        <v>3</v>
      </c>
      <c r="H2150" s="35">
        <v>2</v>
      </c>
      <c r="I2150" s="35">
        <v>2</v>
      </c>
      <c r="J2150" s="35">
        <v>2</v>
      </c>
      <c r="K2150" s="35">
        <v>2</v>
      </c>
      <c r="L2150" s="35">
        <v>2</v>
      </c>
      <c r="M2150" s="35">
        <v>2</v>
      </c>
      <c r="N2150" s="35">
        <v>1</v>
      </c>
      <c r="O2150" s="35">
        <v>1</v>
      </c>
      <c r="P2150" s="35">
        <v>1</v>
      </c>
      <c r="Q2150" s="35">
        <v>1</v>
      </c>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v>3</v>
      </c>
      <c r="D2155" s="35">
        <v>3</v>
      </c>
      <c r="E2155" s="35">
        <v>3</v>
      </c>
      <c r="F2155" s="35">
        <v>3</v>
      </c>
      <c r="G2155" s="35">
        <v>3</v>
      </c>
      <c r="H2155" s="35">
        <v>3</v>
      </c>
      <c r="I2155" s="35">
        <v>2.83</v>
      </c>
      <c r="J2155" s="35">
        <v>2.83</v>
      </c>
      <c r="K2155" s="35">
        <v>2.83</v>
      </c>
      <c r="L2155" s="35">
        <v>2.83</v>
      </c>
      <c r="M2155" s="35">
        <v>2.83</v>
      </c>
      <c r="N2155" s="35">
        <v>1.83</v>
      </c>
      <c r="O2155" s="35">
        <v>1.83</v>
      </c>
      <c r="P2155" s="35">
        <v>0.83</v>
      </c>
      <c r="Q2155" s="35">
        <v>0.83</v>
      </c>
      <c r="R2155" s="35">
        <v>0.83</v>
      </c>
      <c r="S2155" s="35">
        <v>0.83</v>
      </c>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v>2</v>
      </c>
      <c r="D2160" s="35">
        <v>2</v>
      </c>
      <c r="E2160" s="35">
        <v>2</v>
      </c>
      <c r="F2160" s="35">
        <v>1.04</v>
      </c>
      <c r="G2160" s="35">
        <v>1.04</v>
      </c>
      <c r="H2160" s="35">
        <v>1.04</v>
      </c>
      <c r="I2160" s="35">
        <v>1.04</v>
      </c>
      <c r="J2160" s="35">
        <v>1.04</v>
      </c>
      <c r="K2160" s="35">
        <v>1.04</v>
      </c>
      <c r="L2160" s="35">
        <v>1.04</v>
      </c>
      <c r="M2160" s="35">
        <v>1.04</v>
      </c>
      <c r="N2160" s="35">
        <v>1</v>
      </c>
      <c r="O2160" s="35">
        <v>1</v>
      </c>
      <c r="P2160" s="35">
        <v>1</v>
      </c>
      <c r="Q2160" s="35">
        <v>1</v>
      </c>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v>3</v>
      </c>
      <c r="D2165" s="35">
        <v>3</v>
      </c>
      <c r="E2165" s="35">
        <v>3</v>
      </c>
      <c r="F2165" s="35">
        <v>3</v>
      </c>
      <c r="G2165" s="35">
        <v>3</v>
      </c>
      <c r="H2165" s="35">
        <v>3</v>
      </c>
      <c r="I2165" s="35">
        <v>3</v>
      </c>
      <c r="J2165" s="35">
        <v>3</v>
      </c>
      <c r="K2165" s="35">
        <v>3</v>
      </c>
      <c r="L2165" s="35">
        <v>3</v>
      </c>
      <c r="M2165" s="35">
        <v>3</v>
      </c>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v>1</v>
      </c>
      <c r="D2169" s="35">
        <v>1</v>
      </c>
      <c r="E2169" s="35">
        <v>1</v>
      </c>
      <c r="F2169" s="35">
        <v>1</v>
      </c>
      <c r="G2169" s="35">
        <v>1</v>
      </c>
      <c r="H2169" s="35">
        <v>1</v>
      </c>
      <c r="I2169" s="35">
        <v>1</v>
      </c>
      <c r="J2169" s="35">
        <v>1</v>
      </c>
      <c r="K2169" s="35">
        <v>1</v>
      </c>
      <c r="L2169" s="35">
        <v>1</v>
      </c>
      <c r="M2169" s="35">
        <v>1</v>
      </c>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v>1</v>
      </c>
      <c r="D2180" s="35">
        <v>1</v>
      </c>
      <c r="E2180" s="35">
        <v>1</v>
      </c>
      <c r="F2180" s="35">
        <v>1</v>
      </c>
      <c r="G2180" s="35">
        <v>1</v>
      </c>
      <c r="H2180" s="35">
        <v>1</v>
      </c>
      <c r="I2180" s="35">
        <v>1</v>
      </c>
      <c r="J2180" s="35">
        <v>1</v>
      </c>
      <c r="K2180" s="35">
        <v>1</v>
      </c>
      <c r="L2180" s="35">
        <v>1</v>
      </c>
      <c r="M2180" s="35">
        <v>0.96</v>
      </c>
      <c r="N2180" s="35">
        <v>0.96</v>
      </c>
      <c r="O2180" s="35">
        <v>0.96</v>
      </c>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v>1</v>
      </c>
      <c r="D2185" s="35">
        <v>1</v>
      </c>
      <c r="E2185" s="35">
        <v>1</v>
      </c>
      <c r="F2185" s="35">
        <v>1</v>
      </c>
      <c r="G2185" s="35">
        <v>1</v>
      </c>
      <c r="H2185" s="35">
        <v>1</v>
      </c>
      <c r="I2185" s="35">
        <v>1</v>
      </c>
      <c r="J2185" s="35">
        <v>1</v>
      </c>
      <c r="K2185" s="35">
        <v>1</v>
      </c>
      <c r="L2185" s="35">
        <v>1</v>
      </c>
      <c r="M2185" s="35">
        <v>1</v>
      </c>
      <c r="N2185" s="35"/>
      <c r="O2185" s="35"/>
      <c r="P2185" s="35"/>
      <c r="Q2185" s="35"/>
      <c r="R2185" s="35"/>
      <c r="S2185" s="35"/>
    </row>
    <row r="2186" spans="1:19" ht="25.5">
      <c r="A2186" s="70" t="s">
        <v>126</v>
      </c>
      <c r="B2186" s="7" t="s">
        <v>10</v>
      </c>
      <c r="C2186" s="8">
        <f>SUM(C2109:C2185)</f>
        <v>7760.07</v>
      </c>
      <c r="D2186" s="8">
        <f>SUM(D2108:D2185)</f>
        <v>7760.07</v>
      </c>
      <c r="E2186" s="8">
        <f>SUM(E2107:E2185)</f>
        <v>7760.07</v>
      </c>
      <c r="F2186" s="8">
        <f>SUM(F2106:F2185)</f>
        <v>15311.5</v>
      </c>
      <c r="G2186" s="8">
        <f>SUM(G2105:G2185)</f>
        <v>15311.5</v>
      </c>
      <c r="H2186" s="8">
        <f>SUM(H2099:H2185)</f>
        <v>22347.74</v>
      </c>
      <c r="I2186" s="8">
        <f>SUM(I2099:I2185)</f>
        <v>32459.840000000004</v>
      </c>
      <c r="J2186" s="8">
        <f t="shared" ref="J2186" si="41">SUM(J2099:J2185)</f>
        <v>32459.840000000004</v>
      </c>
      <c r="K2186" s="8">
        <f>SUM(K2099:K2185)</f>
        <v>32459.840000000004</v>
      </c>
      <c r="L2186" s="8">
        <f t="shared" ref="L2186" si="42">SUM(L2099:L2185)</f>
        <v>32459.840000000004</v>
      </c>
      <c r="M2186" s="8">
        <f>SUM(M2099:M2185)</f>
        <v>32459.800000000003</v>
      </c>
      <c r="N2186" s="11">
        <f>SUM(N2094:N2185)</f>
        <v>7750.86</v>
      </c>
      <c r="O2186" s="11">
        <f>SUM(O2094:O2185)</f>
        <v>7750.86</v>
      </c>
      <c r="P2186" s="11">
        <f>SUM(P2094:P2185)</f>
        <v>7748.9</v>
      </c>
      <c r="Q2186" s="11">
        <f>SUM(Q2094:Q2185)</f>
        <v>2.83</v>
      </c>
      <c r="R2186" s="11">
        <f>SUM(R2093:R2185)</f>
        <v>0.83</v>
      </c>
      <c r="S2186" s="11">
        <f>SUM(S2093:S2185)</f>
        <v>0.83</v>
      </c>
    </row>
    <row r="2187" spans="1:19">
      <c r="A2187" s="71"/>
      <c r="B2187" s="7"/>
      <c r="C2187" s="8"/>
      <c r="D2187" s="8"/>
      <c r="E2187" s="8"/>
      <c r="F2187" s="8"/>
      <c r="G2187" s="8"/>
      <c r="H2187" s="8"/>
      <c r="I2187" s="8"/>
      <c r="J2187" s="8"/>
      <c r="K2187" s="8"/>
      <c r="L2187" s="8"/>
      <c r="M2187" s="10"/>
    </row>
    <row r="2188" spans="1:19">
      <c r="A2188" s="72" t="s">
        <v>127</v>
      </c>
      <c r="B2188" s="6">
        <v>2022</v>
      </c>
      <c r="C2188" s="34"/>
      <c r="D2188" s="34"/>
      <c r="E2188" s="34"/>
      <c r="F2188" s="34"/>
      <c r="G2188" s="34"/>
      <c r="H2188" s="34"/>
      <c r="I2188" s="34"/>
      <c r="J2188" s="34"/>
      <c r="K2188" s="34"/>
      <c r="L2188" s="34"/>
      <c r="M2188" s="34"/>
      <c r="N2188" s="34"/>
      <c r="O2188" s="34"/>
      <c r="P2188" s="34"/>
      <c r="Q2188" s="34"/>
      <c r="R2188" s="69"/>
      <c r="S2188" s="35"/>
    </row>
    <row r="2189" spans="1:19">
      <c r="A2189" s="36"/>
      <c r="B2189" s="6">
        <v>2021</v>
      </c>
      <c r="C2189" s="34"/>
      <c r="D2189" s="34"/>
      <c r="E2189" s="34"/>
      <c r="F2189" s="34"/>
      <c r="G2189" s="34"/>
      <c r="H2189" s="34"/>
      <c r="I2189" s="34"/>
      <c r="J2189" s="34"/>
      <c r="K2189" s="34"/>
      <c r="L2189" s="34"/>
      <c r="M2189" s="34"/>
      <c r="N2189" s="34"/>
      <c r="O2189" s="34"/>
      <c r="P2189" s="34"/>
      <c r="Q2189" s="34"/>
      <c r="R2189" s="35">
        <v>348889.16</v>
      </c>
      <c r="S2189" s="35">
        <v>348889.16</v>
      </c>
    </row>
    <row r="2190" spans="1:19">
      <c r="B2190" s="6">
        <v>2020</v>
      </c>
      <c r="C2190" s="34"/>
      <c r="D2190" s="34"/>
      <c r="E2190" s="34"/>
      <c r="F2190" s="34"/>
      <c r="G2190" s="34"/>
      <c r="H2190" s="34"/>
      <c r="I2190" s="34"/>
      <c r="J2190" s="34"/>
      <c r="K2190" s="34"/>
      <c r="L2190" s="34"/>
      <c r="M2190" s="34"/>
      <c r="N2190" s="34"/>
      <c r="O2190" s="34"/>
      <c r="P2190" s="34"/>
      <c r="Q2190" s="35">
        <v>-11912.34</v>
      </c>
      <c r="R2190" s="35">
        <v>-11912.34</v>
      </c>
      <c r="S2190" s="35">
        <v>-11912.34</v>
      </c>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v>-33777.919999999998</v>
      </c>
      <c r="P2192" s="35">
        <v>-33777.919999999998</v>
      </c>
      <c r="Q2192" s="35">
        <v>-33777.919999999998</v>
      </c>
      <c r="R2192" s="35">
        <v>-33777.919999999998</v>
      </c>
      <c r="S2192" s="35">
        <v>-33777.919999999998</v>
      </c>
    </row>
    <row r="2193" spans="1:19">
      <c r="A2193" s="38"/>
      <c r="B2193" s="6">
        <v>2017</v>
      </c>
      <c r="C2193" s="34"/>
      <c r="D2193" s="34"/>
      <c r="E2193" s="34"/>
      <c r="F2193" s="34"/>
      <c r="G2193" s="34"/>
      <c r="H2193" s="34"/>
      <c r="I2193" s="34"/>
      <c r="J2193" s="34"/>
      <c r="K2193" s="34"/>
      <c r="L2193" s="34"/>
      <c r="M2193" s="34"/>
      <c r="N2193" s="35">
        <v>891521.27</v>
      </c>
      <c r="O2193" s="35">
        <v>891521.27</v>
      </c>
      <c r="P2193" s="35">
        <v>891521.27</v>
      </c>
      <c r="Q2193" s="35">
        <v>891521.27</v>
      </c>
      <c r="R2193" s="35">
        <v>891521.27</v>
      </c>
      <c r="S2193" s="35">
        <v>891521.27</v>
      </c>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v>618353.5</v>
      </c>
      <c r="L2196" s="35">
        <v>622935.48</v>
      </c>
      <c r="M2196" s="35">
        <v>622935.48</v>
      </c>
      <c r="N2196" s="35">
        <v>622935.48</v>
      </c>
      <c r="O2196" s="35">
        <v>622935.48</v>
      </c>
      <c r="P2196" s="35">
        <v>622935.48</v>
      </c>
      <c r="Q2196" s="35">
        <v>622935.48</v>
      </c>
      <c r="R2196" s="35">
        <v>622935.48</v>
      </c>
      <c r="S2196" s="35">
        <v>622935.48</v>
      </c>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v>1004400.31</v>
      </c>
      <c r="I2199" s="35">
        <v>1069208.29</v>
      </c>
      <c r="J2199" s="35">
        <v>1105741.29</v>
      </c>
      <c r="K2199" s="35">
        <v>1069208.29</v>
      </c>
      <c r="L2199" s="35">
        <v>1078908.29</v>
      </c>
      <c r="M2199" s="35">
        <v>1078908.29</v>
      </c>
      <c r="N2199" s="35">
        <v>1078908.29</v>
      </c>
      <c r="O2199" s="35">
        <v>1078908.29</v>
      </c>
      <c r="P2199" s="35">
        <v>1078908.29</v>
      </c>
      <c r="Q2199" s="35">
        <v>1078908.29</v>
      </c>
      <c r="R2199" s="35">
        <v>1078908.29</v>
      </c>
      <c r="S2199" s="35">
        <v>1078908.29</v>
      </c>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v>208738.76</v>
      </c>
      <c r="E2203" s="35">
        <v>208927.31</v>
      </c>
      <c r="F2203" s="35">
        <v>208927.31</v>
      </c>
      <c r="G2203" s="35">
        <v>208927.31</v>
      </c>
      <c r="H2203" s="35">
        <v>208927.31</v>
      </c>
      <c r="I2203" s="35">
        <v>208927.31</v>
      </c>
      <c r="J2203" s="35">
        <v>208927.31</v>
      </c>
      <c r="K2203" s="35">
        <v>208927.31</v>
      </c>
      <c r="L2203" s="35">
        <v>208927.31</v>
      </c>
      <c r="M2203" s="35">
        <v>208927.31</v>
      </c>
      <c r="N2203" s="35">
        <v>208927.31</v>
      </c>
      <c r="O2203" s="35">
        <v>208927.31</v>
      </c>
      <c r="P2203" s="35">
        <v>208927.31</v>
      </c>
      <c r="Q2203" s="35">
        <v>208927.31</v>
      </c>
      <c r="R2203" s="35">
        <v>208927.31</v>
      </c>
      <c r="S2203" s="35">
        <v>208927.31</v>
      </c>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v>211600.5</v>
      </c>
      <c r="D2206" s="35">
        <v>211600.5</v>
      </c>
      <c r="E2206" s="35">
        <v>211600.5</v>
      </c>
      <c r="F2206" s="35">
        <v>211600.5</v>
      </c>
      <c r="G2206" s="35">
        <v>211600.5</v>
      </c>
      <c r="H2206" s="35">
        <v>211600.5</v>
      </c>
      <c r="I2206" s="35">
        <v>211600.5</v>
      </c>
      <c r="J2206" s="35">
        <v>211600.5</v>
      </c>
      <c r="K2206" s="35">
        <v>211600.5</v>
      </c>
      <c r="L2206" s="35">
        <v>211600.5</v>
      </c>
      <c r="M2206" s="35">
        <v>211600.5</v>
      </c>
      <c r="N2206" s="35">
        <v>211600.5</v>
      </c>
      <c r="O2206" s="35">
        <v>211600.5</v>
      </c>
      <c r="P2206" s="35">
        <v>211600.5</v>
      </c>
      <c r="Q2206" s="35">
        <v>211600.5</v>
      </c>
      <c r="R2206" s="35">
        <v>211600.5</v>
      </c>
      <c r="S2206" s="35">
        <v>211600.5</v>
      </c>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v>167300.4</v>
      </c>
      <c r="D2212" s="35">
        <v>167300.4</v>
      </c>
      <c r="E2212" s="35">
        <v>167300.4</v>
      </c>
      <c r="F2212" s="35">
        <v>167300.4</v>
      </c>
      <c r="G2212" s="35">
        <v>167300.4</v>
      </c>
      <c r="H2212" s="35">
        <v>167300.4</v>
      </c>
      <c r="I2212" s="35">
        <v>167300.4</v>
      </c>
      <c r="J2212" s="35">
        <v>167300.4</v>
      </c>
      <c r="K2212" s="35">
        <v>167300.4</v>
      </c>
      <c r="L2212" s="35">
        <v>167300.4</v>
      </c>
      <c r="M2212" s="35">
        <v>167300.4</v>
      </c>
      <c r="N2212" s="35">
        <v>167300.4</v>
      </c>
      <c r="O2212" s="35">
        <v>167300.4</v>
      </c>
      <c r="P2212" s="35">
        <v>167300.4</v>
      </c>
      <c r="Q2212" s="35">
        <v>167300.4</v>
      </c>
      <c r="R2212" s="35">
        <v>167300.4</v>
      </c>
      <c r="S2212" s="35">
        <v>167300.4</v>
      </c>
    </row>
    <row r="2213" spans="2:19">
      <c r="B2213" s="6">
        <v>1997</v>
      </c>
      <c r="C2213" s="35">
        <v>4823.1899999999996</v>
      </c>
      <c r="D2213" s="35">
        <v>4823.1899999999996</v>
      </c>
      <c r="E2213" s="35">
        <v>4823.1899999999996</v>
      </c>
      <c r="F2213" s="35">
        <v>4823.1899999999996</v>
      </c>
      <c r="G2213" s="35">
        <v>4823.1899999999996</v>
      </c>
      <c r="H2213" s="35">
        <v>4823.1899999999996</v>
      </c>
      <c r="I2213" s="35">
        <v>4823.1899999999996</v>
      </c>
      <c r="J2213" s="35">
        <v>4823.1899999999996</v>
      </c>
      <c r="K2213" s="35">
        <v>4823.1899999999996</v>
      </c>
      <c r="L2213" s="35">
        <v>4823.1899999999996</v>
      </c>
      <c r="M2213" s="35">
        <v>4823.1899999999996</v>
      </c>
      <c r="N2213" s="35">
        <v>4823.1899999999996</v>
      </c>
      <c r="O2213" s="35">
        <v>4823.1899999999996</v>
      </c>
      <c r="P2213" s="35">
        <v>4823.1899999999996</v>
      </c>
      <c r="Q2213" s="35">
        <v>4823.1899999999996</v>
      </c>
      <c r="R2213" s="35">
        <v>4823.1899999999996</v>
      </c>
      <c r="S2213" s="35">
        <v>4823.1899999999996</v>
      </c>
    </row>
    <row r="2214" spans="2:19">
      <c r="B2214" s="6">
        <v>1996</v>
      </c>
      <c r="C2214" s="35">
        <v>71379.12</v>
      </c>
      <c r="D2214" s="35">
        <v>71379.12</v>
      </c>
      <c r="E2214" s="35">
        <v>71379.12</v>
      </c>
      <c r="F2214" s="35">
        <v>71379.12</v>
      </c>
      <c r="G2214" s="35">
        <v>71379.12</v>
      </c>
      <c r="H2214" s="35">
        <v>71379.12</v>
      </c>
      <c r="I2214" s="35">
        <v>71379.12</v>
      </c>
      <c r="J2214" s="35">
        <v>71379.12</v>
      </c>
      <c r="K2214" s="35">
        <v>71379.12</v>
      </c>
      <c r="L2214" s="35">
        <v>64264.22</v>
      </c>
      <c r="M2214" s="35">
        <v>64264.22</v>
      </c>
      <c r="N2214" s="35">
        <v>64264.22</v>
      </c>
      <c r="O2214" s="35">
        <v>64264.22</v>
      </c>
      <c r="P2214" s="35">
        <v>64264.22</v>
      </c>
      <c r="Q2214" s="35">
        <v>64264.22</v>
      </c>
      <c r="R2214" s="35">
        <v>64264.22</v>
      </c>
      <c r="S2214" s="35">
        <v>64264.22</v>
      </c>
    </row>
    <row r="2215" spans="2:19">
      <c r="B2215" s="6">
        <v>1995</v>
      </c>
      <c r="C2215" s="35">
        <v>3260675.66</v>
      </c>
      <c r="D2215" s="35">
        <v>3260675.66</v>
      </c>
      <c r="E2215" s="35">
        <v>3260675.66</v>
      </c>
      <c r="F2215" s="35">
        <v>3260675.66</v>
      </c>
      <c r="G2215" s="35">
        <v>3260675.66</v>
      </c>
      <c r="H2215" s="35">
        <v>3212790.02</v>
      </c>
      <c r="I2215" s="35">
        <v>3212790.02</v>
      </c>
      <c r="J2215" s="35">
        <v>3212790.02</v>
      </c>
      <c r="K2215" s="35">
        <v>3212790.02</v>
      </c>
      <c r="L2215" s="35">
        <v>3212790.02</v>
      </c>
      <c r="M2215" s="35">
        <v>3212790.02</v>
      </c>
      <c r="N2215" s="35">
        <v>3212790.02</v>
      </c>
      <c r="O2215" s="35">
        <v>3212790.02</v>
      </c>
      <c r="P2215" s="35">
        <v>3212790.02</v>
      </c>
      <c r="Q2215" s="35">
        <v>3212790.02</v>
      </c>
      <c r="R2215" s="35">
        <v>3111383.97</v>
      </c>
      <c r="S2215" s="35">
        <v>3111383.97</v>
      </c>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v>491425.12</v>
      </c>
      <c r="D2219" s="35">
        <v>491425.12</v>
      </c>
      <c r="E2219" s="35">
        <v>491425.12</v>
      </c>
      <c r="F2219" s="35">
        <v>491425.12</v>
      </c>
      <c r="G2219" s="35">
        <v>467309.62</v>
      </c>
      <c r="H2219" s="35">
        <v>467309.62</v>
      </c>
      <c r="I2219" s="35">
        <v>467309.62</v>
      </c>
      <c r="J2219" s="35">
        <v>467309.62</v>
      </c>
      <c r="K2219" s="35">
        <v>467309.62</v>
      </c>
      <c r="L2219" s="35">
        <v>467309.62</v>
      </c>
      <c r="M2219" s="35">
        <v>467309.62</v>
      </c>
      <c r="N2219" s="35">
        <v>467309.62</v>
      </c>
      <c r="O2219" s="35">
        <v>467309.62</v>
      </c>
      <c r="P2219" s="35">
        <v>467309.62</v>
      </c>
      <c r="Q2219" s="35">
        <v>467309.62</v>
      </c>
      <c r="R2219" s="35">
        <v>467309.62</v>
      </c>
      <c r="S2219" s="35">
        <v>467309.62</v>
      </c>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v>14089.67</v>
      </c>
      <c r="D2225" s="35">
        <v>14089.67</v>
      </c>
      <c r="E2225" s="35">
        <v>14089.67</v>
      </c>
      <c r="F2225" s="35">
        <v>14089.67</v>
      </c>
      <c r="G2225" s="35">
        <v>14089.67</v>
      </c>
      <c r="H2225" s="35"/>
      <c r="I2225" s="35"/>
      <c r="J2225" s="35"/>
      <c r="K2225" s="35"/>
      <c r="L2225" s="35"/>
      <c r="M2225" s="35"/>
      <c r="N2225" s="35"/>
      <c r="O2225" s="35"/>
      <c r="P2225" s="35"/>
      <c r="Q2225" s="35"/>
      <c r="R2225" s="35"/>
      <c r="S2225" s="35"/>
    </row>
    <row r="2226" spans="2:19">
      <c r="B2226" s="6">
        <v>1984</v>
      </c>
      <c r="C2226" s="35">
        <v>441199.9</v>
      </c>
      <c r="D2226" s="35">
        <v>441199.9</v>
      </c>
      <c r="E2226" s="35">
        <v>441199.9</v>
      </c>
      <c r="F2226" s="35">
        <v>441199.9</v>
      </c>
      <c r="G2226" s="35">
        <v>441199.9</v>
      </c>
      <c r="H2226" s="35">
        <v>441199.9</v>
      </c>
      <c r="I2226" s="35">
        <v>441199.9</v>
      </c>
      <c r="J2226" s="35">
        <v>441199.9</v>
      </c>
      <c r="K2226" s="35">
        <v>441199.9</v>
      </c>
      <c r="L2226" s="35">
        <v>441199.9</v>
      </c>
      <c r="M2226" s="35">
        <v>441199.9</v>
      </c>
      <c r="N2226" s="35">
        <v>441199.9</v>
      </c>
      <c r="O2226" s="35">
        <v>441199.9</v>
      </c>
      <c r="P2226" s="35">
        <v>441199.9</v>
      </c>
      <c r="Q2226" s="35">
        <v>441199.9</v>
      </c>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0" t="s">
        <v>127</v>
      </c>
      <c r="B2281" s="7" t="s">
        <v>10</v>
      </c>
      <c r="C2281" s="8">
        <f>SUM(C2204:C2280)</f>
        <v>4662493.5600000005</v>
      </c>
      <c r="D2281" s="8">
        <f>SUM(D2203:D2280)</f>
        <v>4871232.32</v>
      </c>
      <c r="E2281" s="8">
        <f>SUM(E2202:E2280)</f>
        <v>4871420.87</v>
      </c>
      <c r="F2281" s="8">
        <f>SUM(F2201:F2280)</f>
        <v>4871420.87</v>
      </c>
      <c r="G2281" s="8">
        <f>SUM(G2200:G2280)</f>
        <v>4847305.37</v>
      </c>
      <c r="H2281" s="8">
        <f>SUM(H2194:H2280)</f>
        <v>5789730.3700000001</v>
      </c>
      <c r="I2281" s="8">
        <f>SUM(I2194:I2280)</f>
        <v>5854538.3500000006</v>
      </c>
      <c r="J2281" s="8">
        <f t="shared" ref="J2281" si="43">SUM(J2194:J2280)</f>
        <v>5891071.3500000006</v>
      </c>
      <c r="K2281" s="8">
        <f>SUM(K2194:K2280)</f>
        <v>6472891.8500000006</v>
      </c>
      <c r="L2281" s="8">
        <f t="shared" ref="L2281" si="44">SUM(L2194:L2280)</f>
        <v>6480058.9300000006</v>
      </c>
      <c r="M2281" s="8">
        <f>SUM(M2194:M2280)</f>
        <v>6480058.9300000006</v>
      </c>
      <c r="N2281" s="11">
        <f>SUM(N2189:N2280)</f>
        <v>7371580.2000000002</v>
      </c>
      <c r="O2281" s="11">
        <f>SUM(O2189:O2280)</f>
        <v>7337802.2800000003</v>
      </c>
      <c r="P2281" s="11">
        <f>SUM(P2189:P2280)</f>
        <v>7337802.2800000003</v>
      </c>
      <c r="Q2281" s="11">
        <f>SUM(Q2189:Q2280)</f>
        <v>7325889.9400000004</v>
      </c>
      <c r="R2281" s="11">
        <f>SUM(R2188:R2280)</f>
        <v>7132173.1500000004</v>
      </c>
      <c r="S2281" s="11">
        <f>SUM(S2188:S2280)</f>
        <v>7132173.1500000004</v>
      </c>
    </row>
    <row r="2282" spans="1:19">
      <c r="A2282" s="71"/>
      <c r="B2282" s="7"/>
      <c r="C2282" s="8"/>
      <c r="D2282" s="8"/>
      <c r="E2282" s="8"/>
      <c r="F2282" s="8"/>
      <c r="G2282" s="8"/>
      <c r="H2282" s="8"/>
      <c r="I2282" s="8"/>
      <c r="J2282" s="8"/>
      <c r="K2282" s="8"/>
      <c r="L2282" s="8"/>
      <c r="M2282" s="10"/>
    </row>
    <row r="2283" spans="1:19">
      <c r="A2283" s="72" t="s">
        <v>128</v>
      </c>
      <c r="B2283" s="6">
        <v>2022</v>
      </c>
      <c r="C2283" s="34"/>
      <c r="D2283" s="34"/>
      <c r="E2283" s="34"/>
      <c r="F2283" s="34"/>
      <c r="G2283" s="34"/>
      <c r="H2283" s="34"/>
      <c r="I2283" s="34"/>
      <c r="J2283" s="34"/>
      <c r="K2283" s="34"/>
      <c r="L2283" s="34"/>
      <c r="M2283" s="34"/>
      <c r="N2283" s="34"/>
      <c r="O2283" s="34"/>
      <c r="P2283" s="34"/>
      <c r="Q2283" s="34"/>
      <c r="R2283" s="69"/>
      <c r="S2283" s="35"/>
    </row>
    <row r="2284" spans="1:19">
      <c r="A2284" s="36"/>
      <c r="B2284" s="6">
        <v>2021</v>
      </c>
      <c r="C2284" s="34"/>
      <c r="D2284" s="34"/>
      <c r="E2284" s="34"/>
      <c r="F2284" s="34"/>
      <c r="G2284" s="34"/>
      <c r="H2284" s="34"/>
      <c r="I2284" s="34"/>
      <c r="J2284" s="34"/>
      <c r="K2284" s="34"/>
      <c r="L2284" s="34"/>
      <c r="M2284" s="34"/>
      <c r="N2284" s="34"/>
      <c r="O2284" s="34"/>
      <c r="P2284" s="34"/>
      <c r="Q2284" s="34"/>
      <c r="R2284" s="35">
        <v>270810.93</v>
      </c>
      <c r="S2284" s="35">
        <v>270810.93</v>
      </c>
    </row>
    <row r="2285" spans="1:19">
      <c r="B2285" s="6">
        <v>2020</v>
      </c>
      <c r="C2285" s="34"/>
      <c r="D2285" s="34"/>
      <c r="E2285" s="34"/>
      <c r="F2285" s="34"/>
      <c r="G2285" s="34"/>
      <c r="H2285" s="34"/>
      <c r="I2285" s="34"/>
      <c r="J2285" s="34"/>
      <c r="K2285" s="34"/>
      <c r="L2285" s="34"/>
      <c r="M2285" s="34"/>
      <c r="N2285" s="34"/>
      <c r="O2285" s="34"/>
      <c r="P2285" s="34"/>
      <c r="Q2285" s="35">
        <v>135581.18</v>
      </c>
      <c r="R2285" s="35">
        <v>135581.18</v>
      </c>
      <c r="S2285" s="35">
        <v>135581.18</v>
      </c>
    </row>
    <row r="2286" spans="1:19">
      <c r="A2286" s="38"/>
      <c r="B2286" s="6">
        <v>2019</v>
      </c>
      <c r="C2286" s="34"/>
      <c r="D2286" s="34"/>
      <c r="E2286" s="34"/>
      <c r="F2286" s="34"/>
      <c r="G2286" s="34"/>
      <c r="H2286" s="34"/>
      <c r="I2286" s="34"/>
      <c r="J2286" s="34"/>
      <c r="K2286" s="34"/>
      <c r="L2286" s="34"/>
      <c r="M2286" s="34"/>
      <c r="N2286" s="34"/>
      <c r="O2286" s="34"/>
      <c r="P2286" s="35">
        <v>67167.3</v>
      </c>
      <c r="Q2286" s="35">
        <v>67201.350000000006</v>
      </c>
      <c r="R2286" s="35">
        <v>67201.350000000006</v>
      </c>
      <c r="S2286" s="35">
        <v>67201.350000000006</v>
      </c>
    </row>
    <row r="2287" spans="1:19">
      <c r="A2287" s="38"/>
      <c r="B2287" s="6">
        <v>2018</v>
      </c>
      <c r="C2287" s="34"/>
      <c r="D2287" s="34"/>
      <c r="E2287" s="34"/>
      <c r="F2287" s="34"/>
      <c r="G2287" s="34"/>
      <c r="H2287" s="34"/>
      <c r="I2287" s="34"/>
      <c r="J2287" s="34"/>
      <c r="K2287" s="34"/>
      <c r="L2287" s="34"/>
      <c r="M2287" s="34"/>
      <c r="N2287" s="34"/>
      <c r="O2287" s="35">
        <v>111730.07</v>
      </c>
      <c r="P2287" s="35">
        <v>111730.07</v>
      </c>
      <c r="Q2287" s="35">
        <v>111730.07</v>
      </c>
      <c r="R2287" s="35">
        <v>111730.07</v>
      </c>
      <c r="S2287" s="35">
        <v>111730.07</v>
      </c>
    </row>
    <row r="2288" spans="1:19">
      <c r="A2288" s="38"/>
      <c r="B2288" s="6">
        <v>2017</v>
      </c>
      <c r="C2288" s="34"/>
      <c r="D2288" s="34"/>
      <c r="E2288" s="34"/>
      <c r="F2288" s="34"/>
      <c r="G2288" s="34"/>
      <c r="H2288" s="34"/>
      <c r="I2288" s="34"/>
      <c r="J2288" s="34"/>
      <c r="K2288" s="34"/>
      <c r="L2288" s="34"/>
      <c r="M2288" s="34"/>
      <c r="N2288" s="35">
        <v>6824.33</v>
      </c>
      <c r="O2288" s="35">
        <v>6824.33</v>
      </c>
      <c r="P2288" s="35">
        <v>6824.33</v>
      </c>
      <c r="Q2288" s="35">
        <v>6824.33</v>
      </c>
      <c r="R2288" s="35">
        <v>6824.33</v>
      </c>
      <c r="S2288" s="35">
        <v>6824.33</v>
      </c>
    </row>
    <row r="2289" spans="2:19">
      <c r="B2289" s="6">
        <v>2016</v>
      </c>
      <c r="C2289" s="34"/>
      <c r="D2289" s="34"/>
      <c r="E2289" s="34"/>
      <c r="F2289" s="34"/>
      <c r="G2289" s="34"/>
      <c r="H2289" s="34"/>
      <c r="I2289" s="34"/>
      <c r="J2289" s="34"/>
      <c r="K2289" s="34"/>
      <c r="L2289" s="34"/>
      <c r="M2289" s="35">
        <v>126110.15</v>
      </c>
      <c r="N2289" s="35">
        <v>118610.15</v>
      </c>
      <c r="O2289" s="35">
        <v>110969.86</v>
      </c>
      <c r="P2289" s="35">
        <v>110969.86</v>
      </c>
      <c r="Q2289" s="35">
        <v>110969.86</v>
      </c>
      <c r="R2289" s="35">
        <v>110969.86</v>
      </c>
      <c r="S2289" s="35">
        <v>110969.86</v>
      </c>
    </row>
    <row r="2290" spans="2:19">
      <c r="B2290" s="6">
        <v>2015</v>
      </c>
      <c r="C2290" s="34"/>
      <c r="D2290" s="34"/>
      <c r="E2290" s="34"/>
      <c r="F2290" s="34"/>
      <c r="G2290" s="34"/>
      <c r="H2290" s="34"/>
      <c r="I2290" s="34"/>
      <c r="J2290" s="34"/>
      <c r="K2290" s="34"/>
      <c r="L2290" s="35">
        <v>32952.42</v>
      </c>
      <c r="M2290" s="35">
        <v>32952.42</v>
      </c>
      <c r="N2290" s="35">
        <v>32952.42</v>
      </c>
      <c r="O2290" s="35">
        <v>32952.42</v>
      </c>
      <c r="P2290" s="35">
        <v>32952.42</v>
      </c>
      <c r="Q2290" s="35">
        <v>32952.42</v>
      </c>
      <c r="R2290" s="35">
        <v>32952.42</v>
      </c>
      <c r="S2290" s="35">
        <v>32952.42</v>
      </c>
    </row>
    <row r="2291" spans="2:19">
      <c r="B2291" s="6">
        <v>2014</v>
      </c>
      <c r="C2291" s="34"/>
      <c r="D2291" s="34"/>
      <c r="E2291" s="34"/>
      <c r="F2291" s="34"/>
      <c r="G2291" s="34"/>
      <c r="H2291" s="34"/>
      <c r="I2291" s="34"/>
      <c r="J2291" s="34"/>
      <c r="K2291" s="35">
        <v>177929.22</v>
      </c>
      <c r="L2291" s="35">
        <v>113758.61</v>
      </c>
      <c r="M2291" s="35">
        <v>114920.02</v>
      </c>
      <c r="N2291" s="35">
        <v>115057.38</v>
      </c>
      <c r="O2291" s="35">
        <v>115057.38</v>
      </c>
      <c r="P2291" s="35">
        <v>115057.38</v>
      </c>
      <c r="Q2291" s="35">
        <v>115057.38</v>
      </c>
      <c r="R2291" s="35">
        <v>115057.38</v>
      </c>
      <c r="S2291" s="35">
        <v>115057.38</v>
      </c>
    </row>
    <row r="2292" spans="2:19">
      <c r="B2292" s="6">
        <v>2013</v>
      </c>
      <c r="C2292" s="34"/>
      <c r="D2292" s="34"/>
      <c r="E2292" s="34"/>
      <c r="F2292" s="34"/>
      <c r="G2292" s="34"/>
      <c r="H2292" s="34"/>
      <c r="I2292" s="34"/>
      <c r="J2292" s="35">
        <v>30812.68</v>
      </c>
      <c r="K2292" s="35">
        <v>31076.880000000001</v>
      </c>
      <c r="L2292" s="35">
        <v>31076.880000000001</v>
      </c>
      <c r="M2292" s="35">
        <v>31076.880000000001</v>
      </c>
      <c r="N2292" s="35">
        <v>31076.880000000001</v>
      </c>
      <c r="O2292" s="35">
        <v>31076.880000000001</v>
      </c>
      <c r="P2292" s="35">
        <v>31076.880000000001</v>
      </c>
      <c r="Q2292" s="35">
        <v>31076.880000000001</v>
      </c>
      <c r="R2292" s="35">
        <v>31076.880000000001</v>
      </c>
      <c r="S2292" s="35">
        <v>31076.880000000001</v>
      </c>
    </row>
    <row r="2293" spans="2:19">
      <c r="B2293" s="6">
        <v>2012</v>
      </c>
      <c r="C2293" s="34"/>
      <c r="D2293" s="34"/>
      <c r="E2293" s="34"/>
      <c r="F2293" s="34"/>
      <c r="G2293" s="34"/>
      <c r="H2293" s="34"/>
      <c r="I2293" s="35">
        <v>41692.42</v>
      </c>
      <c r="J2293" s="35">
        <v>41692.42</v>
      </c>
      <c r="K2293" s="35">
        <v>41692.42</v>
      </c>
      <c r="L2293" s="35">
        <v>41692.42</v>
      </c>
      <c r="M2293" s="35">
        <v>41692.42</v>
      </c>
      <c r="N2293" s="35">
        <v>41692.42</v>
      </c>
      <c r="O2293" s="35">
        <v>41692.42</v>
      </c>
      <c r="P2293" s="35">
        <v>41692.42</v>
      </c>
      <c r="Q2293" s="35">
        <v>41692.42</v>
      </c>
      <c r="R2293" s="35">
        <v>41692.42</v>
      </c>
      <c r="S2293" s="35">
        <v>41692.42</v>
      </c>
    </row>
    <row r="2294" spans="2:19">
      <c r="B2294" s="6">
        <v>2011</v>
      </c>
      <c r="C2294" s="34"/>
      <c r="D2294" s="34"/>
      <c r="E2294" s="34"/>
      <c r="F2294" s="34"/>
      <c r="G2294" s="34"/>
      <c r="H2294" s="35">
        <v>110247.63</v>
      </c>
      <c r="I2294" s="35">
        <v>110250.67</v>
      </c>
      <c r="J2294" s="35">
        <v>120139.47</v>
      </c>
      <c r="K2294" s="35">
        <v>120139.47</v>
      </c>
      <c r="L2294" s="35">
        <v>120139.47</v>
      </c>
      <c r="M2294" s="35">
        <v>120139.47</v>
      </c>
      <c r="N2294" s="35">
        <v>120139.47</v>
      </c>
      <c r="O2294" s="35">
        <v>120139.47</v>
      </c>
      <c r="P2294" s="35">
        <v>120139.47</v>
      </c>
      <c r="Q2294" s="35">
        <v>120139.47</v>
      </c>
      <c r="R2294" s="35">
        <v>120139.47</v>
      </c>
      <c r="S2294" s="35">
        <v>120139.47</v>
      </c>
    </row>
    <row r="2295" spans="2:19">
      <c r="B2295" s="6">
        <v>2010</v>
      </c>
      <c r="C2295" s="34"/>
      <c r="D2295" s="34"/>
      <c r="E2295" s="34"/>
      <c r="F2295" s="34"/>
      <c r="G2295" s="35">
        <v>260949.53</v>
      </c>
      <c r="H2295" s="35">
        <v>260949.53</v>
      </c>
      <c r="I2295" s="35">
        <v>251797.98</v>
      </c>
      <c r="J2295" s="35">
        <v>251797.98</v>
      </c>
      <c r="K2295" s="35">
        <v>251797.98</v>
      </c>
      <c r="L2295" s="35">
        <v>251797.98</v>
      </c>
      <c r="M2295" s="35">
        <v>251797.98</v>
      </c>
      <c r="N2295" s="35">
        <v>251797.98</v>
      </c>
      <c r="O2295" s="35">
        <v>251797.98</v>
      </c>
      <c r="P2295" s="35">
        <v>251797.98</v>
      </c>
      <c r="Q2295" s="35">
        <v>251797.98</v>
      </c>
      <c r="R2295" s="35">
        <v>233172.17</v>
      </c>
      <c r="S2295" s="35">
        <v>233172.17</v>
      </c>
    </row>
    <row r="2296" spans="2:19">
      <c r="B2296" s="6">
        <v>2009</v>
      </c>
      <c r="C2296" s="34"/>
      <c r="D2296" s="34"/>
      <c r="E2296" s="34"/>
      <c r="F2296" s="35">
        <v>310799.5</v>
      </c>
      <c r="G2296" s="35">
        <v>310799.5</v>
      </c>
      <c r="H2296" s="35">
        <v>300779.5</v>
      </c>
      <c r="I2296" s="35">
        <v>311042</v>
      </c>
      <c r="J2296" s="35">
        <v>248914</v>
      </c>
      <c r="K2296" s="35">
        <v>248914</v>
      </c>
      <c r="L2296" s="35">
        <v>248914</v>
      </c>
      <c r="M2296" s="35">
        <v>248914</v>
      </c>
      <c r="N2296" s="35">
        <v>248914</v>
      </c>
      <c r="O2296" s="35">
        <v>248914</v>
      </c>
      <c r="P2296" s="35">
        <v>248914</v>
      </c>
      <c r="Q2296" s="35">
        <v>248914</v>
      </c>
      <c r="R2296" s="35">
        <v>248914</v>
      </c>
      <c r="S2296" s="35">
        <v>248914</v>
      </c>
    </row>
    <row r="2297" spans="2:19">
      <c r="B2297" s="6">
        <v>2008</v>
      </c>
      <c r="C2297" s="34"/>
      <c r="D2297" s="34"/>
      <c r="E2297" s="35">
        <v>27373.95</v>
      </c>
      <c r="F2297" s="35">
        <v>12012.45</v>
      </c>
      <c r="G2297" s="35">
        <v>12012.45</v>
      </c>
      <c r="H2297" s="35">
        <v>12012.45</v>
      </c>
      <c r="I2297" s="35">
        <v>12012.45</v>
      </c>
      <c r="J2297" s="35">
        <v>12012.45</v>
      </c>
      <c r="K2297" s="35">
        <v>12012.45</v>
      </c>
      <c r="L2297" s="35">
        <v>12012.45</v>
      </c>
      <c r="M2297" s="35">
        <v>12012.45</v>
      </c>
      <c r="N2297" s="35">
        <v>12012.45</v>
      </c>
      <c r="O2297" s="35">
        <v>12012.45</v>
      </c>
      <c r="P2297" s="35">
        <v>12012.45</v>
      </c>
      <c r="Q2297" s="35">
        <v>12012.45</v>
      </c>
      <c r="R2297" s="35">
        <v>12012.45</v>
      </c>
      <c r="S2297" s="35">
        <v>12012.45</v>
      </c>
    </row>
    <row r="2298" spans="2:19">
      <c r="B2298" s="6">
        <v>2007</v>
      </c>
      <c r="C2298" s="34"/>
      <c r="D2298" s="35">
        <v>375016.11</v>
      </c>
      <c r="E2298" s="35">
        <v>375016.11</v>
      </c>
      <c r="F2298" s="35">
        <v>375016.11</v>
      </c>
      <c r="G2298" s="35">
        <v>375016.11</v>
      </c>
      <c r="H2298" s="35">
        <v>365500.63</v>
      </c>
      <c r="I2298" s="35">
        <v>365500.63</v>
      </c>
      <c r="J2298" s="35">
        <v>363403.63</v>
      </c>
      <c r="K2298" s="35">
        <v>368075.63</v>
      </c>
      <c r="L2298" s="35">
        <v>368075.63</v>
      </c>
      <c r="M2298" s="35">
        <v>368075.63</v>
      </c>
      <c r="N2298" s="35">
        <v>368075.63</v>
      </c>
      <c r="O2298" s="35">
        <v>368075.63</v>
      </c>
      <c r="P2298" s="35">
        <v>368075.63</v>
      </c>
      <c r="Q2298" s="35">
        <v>368075.63</v>
      </c>
      <c r="R2298" s="35">
        <v>368075.63</v>
      </c>
      <c r="S2298" s="35">
        <v>368075.63</v>
      </c>
    </row>
    <row r="2299" spans="2:19">
      <c r="B2299" s="6">
        <v>2006</v>
      </c>
      <c r="C2299" s="35">
        <v>20382.12</v>
      </c>
      <c r="D2299" s="35">
        <v>20382.12</v>
      </c>
      <c r="E2299" s="35">
        <v>20382.12</v>
      </c>
      <c r="F2299" s="35">
        <v>20382.12</v>
      </c>
      <c r="G2299" s="35">
        <v>20382.12</v>
      </c>
      <c r="H2299" s="35">
        <v>20382.12</v>
      </c>
      <c r="I2299" s="35">
        <v>20382.12</v>
      </c>
      <c r="J2299" s="35">
        <v>20382.12</v>
      </c>
      <c r="K2299" s="35">
        <v>20382.12</v>
      </c>
      <c r="L2299" s="35">
        <v>20382.12</v>
      </c>
      <c r="M2299" s="35">
        <v>20382.12</v>
      </c>
      <c r="N2299" s="35">
        <v>20382.12</v>
      </c>
      <c r="O2299" s="35">
        <v>20382.12</v>
      </c>
      <c r="P2299" s="35">
        <v>20382.12</v>
      </c>
      <c r="Q2299" s="35">
        <v>20382.12</v>
      </c>
      <c r="R2299" s="35">
        <v>20382.12</v>
      </c>
      <c r="S2299" s="35">
        <v>20382.12</v>
      </c>
    </row>
    <row r="2300" spans="2:19">
      <c r="B2300" s="6">
        <v>2005</v>
      </c>
      <c r="C2300" s="35">
        <v>140792.85999999999</v>
      </c>
      <c r="D2300" s="35">
        <v>140792.85999999999</v>
      </c>
      <c r="E2300" s="35">
        <v>140792.85999999999</v>
      </c>
      <c r="F2300" s="35">
        <v>125527.86</v>
      </c>
      <c r="G2300" s="35">
        <v>125527.86</v>
      </c>
      <c r="H2300" s="35">
        <v>125527.86</v>
      </c>
      <c r="I2300" s="35">
        <v>125527.86</v>
      </c>
      <c r="J2300" s="35">
        <v>125527.86</v>
      </c>
      <c r="K2300" s="35">
        <v>125527.86</v>
      </c>
      <c r="L2300" s="35">
        <v>125527.86</v>
      </c>
      <c r="M2300" s="35">
        <v>125527.86</v>
      </c>
      <c r="N2300" s="35">
        <v>125527.86</v>
      </c>
      <c r="O2300" s="35">
        <v>125527.86</v>
      </c>
      <c r="P2300" s="35">
        <v>125527.86</v>
      </c>
      <c r="Q2300" s="35">
        <v>125527.86</v>
      </c>
      <c r="R2300" s="35">
        <v>125527.86</v>
      </c>
      <c r="S2300" s="35">
        <v>125527.86</v>
      </c>
    </row>
    <row r="2301" spans="2:19">
      <c r="B2301" s="6">
        <v>2004</v>
      </c>
      <c r="C2301" s="35">
        <v>53438.97</v>
      </c>
      <c r="D2301" s="35">
        <v>53438.97</v>
      </c>
      <c r="E2301" s="35">
        <v>53438.97</v>
      </c>
      <c r="F2301" s="35">
        <v>53438.97</v>
      </c>
      <c r="G2301" s="35">
        <v>53438.97</v>
      </c>
      <c r="H2301" s="35">
        <v>53438.97</v>
      </c>
      <c r="I2301" s="35">
        <v>53438.97</v>
      </c>
      <c r="J2301" s="35">
        <v>53438.97</v>
      </c>
      <c r="K2301" s="35">
        <v>53438.97</v>
      </c>
      <c r="L2301" s="35">
        <v>53438.97</v>
      </c>
      <c r="M2301" s="35">
        <v>53438.97</v>
      </c>
      <c r="N2301" s="35">
        <v>53438.97</v>
      </c>
      <c r="O2301" s="35">
        <v>53438.97</v>
      </c>
      <c r="P2301" s="35">
        <v>53438.97</v>
      </c>
      <c r="Q2301" s="35">
        <v>53438.97</v>
      </c>
      <c r="R2301" s="35">
        <v>53438.97</v>
      </c>
      <c r="S2301" s="35">
        <v>53438.97</v>
      </c>
    </row>
    <row r="2302" spans="2:19">
      <c r="B2302" s="6">
        <v>2003</v>
      </c>
      <c r="C2302" s="35">
        <v>67957.539999999994</v>
      </c>
      <c r="D2302" s="35">
        <v>67957.539999999994</v>
      </c>
      <c r="E2302" s="35">
        <v>67957.539999999994</v>
      </c>
      <c r="F2302" s="35">
        <v>67957.539999999994</v>
      </c>
      <c r="G2302" s="35">
        <v>67957.539999999994</v>
      </c>
      <c r="H2302" s="35">
        <v>67957.539999999994</v>
      </c>
      <c r="I2302" s="35">
        <v>67957.539999999994</v>
      </c>
      <c r="J2302" s="35">
        <v>67957.539999999994</v>
      </c>
      <c r="K2302" s="35">
        <v>67957.539999999994</v>
      </c>
      <c r="L2302" s="35">
        <v>67957.539999999994</v>
      </c>
      <c r="M2302" s="35">
        <v>67957.539999999994</v>
      </c>
      <c r="N2302" s="35">
        <v>67957.539999999994</v>
      </c>
      <c r="O2302" s="35">
        <v>67957.539999999994</v>
      </c>
      <c r="P2302" s="35">
        <v>67957.539999999994</v>
      </c>
      <c r="Q2302" s="35">
        <v>67957.539999999994</v>
      </c>
      <c r="R2302" s="35">
        <v>67957.539999999994</v>
      </c>
      <c r="S2302" s="35">
        <v>67957.539999999994</v>
      </c>
    </row>
    <row r="2303" spans="2:19">
      <c r="B2303" s="6">
        <v>2002</v>
      </c>
      <c r="C2303" s="35">
        <v>40675.61</v>
      </c>
      <c r="D2303" s="35">
        <v>40675.61</v>
      </c>
      <c r="E2303" s="35">
        <v>40675.61</v>
      </c>
      <c r="F2303" s="35">
        <v>40675.61</v>
      </c>
      <c r="G2303" s="35">
        <v>40675.61</v>
      </c>
      <c r="H2303" s="35">
        <v>40675.61</v>
      </c>
      <c r="I2303" s="35">
        <v>40675.61</v>
      </c>
      <c r="J2303" s="35">
        <v>40675.61</v>
      </c>
      <c r="K2303" s="35">
        <v>40675.61</v>
      </c>
      <c r="L2303" s="35">
        <v>40675.61</v>
      </c>
      <c r="M2303" s="35">
        <v>40675.61</v>
      </c>
      <c r="N2303" s="35">
        <v>40675.61</v>
      </c>
      <c r="O2303" s="35">
        <v>40675.61</v>
      </c>
      <c r="P2303" s="35">
        <v>40675.61</v>
      </c>
      <c r="Q2303" s="35">
        <v>40675.61</v>
      </c>
      <c r="R2303" s="35">
        <v>40675.61</v>
      </c>
      <c r="S2303" s="35">
        <v>40675.61</v>
      </c>
    </row>
    <row r="2304" spans="2:19">
      <c r="B2304" s="6">
        <v>2001</v>
      </c>
      <c r="C2304" s="35">
        <v>56047.29</v>
      </c>
      <c r="D2304" s="35">
        <v>56047.29</v>
      </c>
      <c r="E2304" s="35">
        <v>56047.29</v>
      </c>
      <c r="F2304" s="35">
        <v>56047.29</v>
      </c>
      <c r="G2304" s="35">
        <v>56047.29</v>
      </c>
      <c r="H2304" s="35">
        <v>56047.29</v>
      </c>
      <c r="I2304" s="35">
        <v>56047.29</v>
      </c>
      <c r="J2304" s="35">
        <v>56047.29</v>
      </c>
      <c r="K2304" s="35">
        <v>56047.29</v>
      </c>
      <c r="L2304" s="35">
        <v>56047.29</v>
      </c>
      <c r="M2304" s="35">
        <v>56047.29</v>
      </c>
      <c r="N2304" s="35">
        <v>56047.29</v>
      </c>
      <c r="O2304" s="35">
        <v>56047.29</v>
      </c>
      <c r="P2304" s="35">
        <v>56047.29</v>
      </c>
      <c r="Q2304" s="35">
        <v>56047.29</v>
      </c>
      <c r="R2304" s="35">
        <v>56047.29</v>
      </c>
      <c r="S2304" s="35">
        <v>56047.29</v>
      </c>
    </row>
    <row r="2305" spans="2:19">
      <c r="B2305" s="6">
        <v>2000</v>
      </c>
      <c r="C2305" s="35">
        <v>338635.87</v>
      </c>
      <c r="D2305" s="35">
        <v>338635.87</v>
      </c>
      <c r="E2305" s="35">
        <v>338635.87</v>
      </c>
      <c r="F2305" s="35">
        <v>338635.87</v>
      </c>
      <c r="G2305" s="35">
        <v>338635.87</v>
      </c>
      <c r="H2305" s="35">
        <v>334122.59999999998</v>
      </c>
      <c r="I2305" s="35">
        <v>334122.59999999998</v>
      </c>
      <c r="J2305" s="35">
        <v>334122.59999999998</v>
      </c>
      <c r="K2305" s="35">
        <v>334122.59999999998</v>
      </c>
      <c r="L2305" s="35">
        <v>334122.59999999998</v>
      </c>
      <c r="M2305" s="35">
        <v>334122.59999999998</v>
      </c>
      <c r="N2305" s="35">
        <v>334122.59999999998</v>
      </c>
      <c r="O2305" s="35">
        <v>334122.59999999998</v>
      </c>
      <c r="P2305" s="35">
        <v>334122.59999999998</v>
      </c>
      <c r="Q2305" s="35">
        <v>334122.59999999998</v>
      </c>
      <c r="R2305" s="35">
        <v>334122.59999999998</v>
      </c>
      <c r="S2305" s="35">
        <v>334122.59999999998</v>
      </c>
    </row>
    <row r="2306" spans="2:19">
      <c r="B2306" s="6">
        <v>1999</v>
      </c>
      <c r="C2306" s="35">
        <v>415825.73</v>
      </c>
      <c r="D2306" s="35">
        <v>361074.17</v>
      </c>
      <c r="E2306" s="35">
        <v>361074.17</v>
      </c>
      <c r="F2306" s="35">
        <v>361074.17</v>
      </c>
      <c r="G2306" s="35">
        <v>360864.47</v>
      </c>
      <c r="H2306" s="35">
        <v>350296.04</v>
      </c>
      <c r="I2306" s="35">
        <v>350296.04</v>
      </c>
      <c r="J2306" s="35">
        <v>305680.75</v>
      </c>
      <c r="K2306" s="35">
        <v>305680.75</v>
      </c>
      <c r="L2306" s="35">
        <v>305680.75</v>
      </c>
      <c r="M2306" s="35">
        <v>305680.75</v>
      </c>
      <c r="N2306" s="35">
        <v>305680.75</v>
      </c>
      <c r="O2306" s="35">
        <v>305680.75</v>
      </c>
      <c r="P2306" s="35">
        <v>305680.75</v>
      </c>
      <c r="Q2306" s="35">
        <v>305680.75</v>
      </c>
      <c r="R2306" s="35">
        <v>305680.75</v>
      </c>
      <c r="S2306" s="35">
        <v>305680.75</v>
      </c>
    </row>
    <row r="2307" spans="2:19">
      <c r="B2307" s="6">
        <v>1998</v>
      </c>
      <c r="C2307" s="35">
        <v>339149.16</v>
      </c>
      <c r="D2307" s="35">
        <v>339149.16</v>
      </c>
      <c r="E2307" s="35">
        <v>339149.16</v>
      </c>
      <c r="F2307" s="35">
        <v>339149.16</v>
      </c>
      <c r="G2307" s="35">
        <v>339149.16</v>
      </c>
      <c r="H2307" s="35">
        <v>339149.16</v>
      </c>
      <c r="I2307" s="35">
        <v>339149.16</v>
      </c>
      <c r="J2307" s="35">
        <v>336527.91</v>
      </c>
      <c r="K2307" s="35">
        <v>336527.91</v>
      </c>
      <c r="L2307" s="35">
        <v>336527.91</v>
      </c>
      <c r="M2307" s="35">
        <v>323581.32</v>
      </c>
      <c r="N2307" s="35">
        <v>323581.32</v>
      </c>
      <c r="O2307" s="35">
        <v>323581.32</v>
      </c>
      <c r="P2307" s="35">
        <v>323581.32</v>
      </c>
      <c r="Q2307" s="35">
        <v>323581.32</v>
      </c>
      <c r="R2307" s="35">
        <v>323581.32</v>
      </c>
      <c r="S2307" s="35">
        <v>323581.32</v>
      </c>
    </row>
    <row r="2308" spans="2:19">
      <c r="B2308" s="6">
        <v>1997</v>
      </c>
      <c r="C2308" s="35">
        <v>470432.92</v>
      </c>
      <c r="D2308" s="35">
        <v>470432.92</v>
      </c>
      <c r="E2308" s="35">
        <v>470432.92</v>
      </c>
      <c r="F2308" s="35">
        <v>470432.92</v>
      </c>
      <c r="G2308" s="35">
        <v>464426.92</v>
      </c>
      <c r="H2308" s="35">
        <v>446541.75</v>
      </c>
      <c r="I2308" s="35">
        <v>446541.75</v>
      </c>
      <c r="J2308" s="35">
        <v>446541.75</v>
      </c>
      <c r="K2308" s="35">
        <v>446541.75</v>
      </c>
      <c r="L2308" s="35">
        <v>446541.75</v>
      </c>
      <c r="M2308" s="35">
        <v>427518.53</v>
      </c>
      <c r="N2308" s="35">
        <v>427518.53</v>
      </c>
      <c r="O2308" s="35">
        <v>427518.53</v>
      </c>
      <c r="P2308" s="35">
        <v>427518.53</v>
      </c>
      <c r="Q2308" s="35">
        <v>427518.53</v>
      </c>
      <c r="R2308" s="35">
        <v>427518.53</v>
      </c>
      <c r="S2308" s="35">
        <v>427518.53</v>
      </c>
    </row>
    <row r="2309" spans="2:19">
      <c r="B2309" s="6">
        <v>1996</v>
      </c>
      <c r="C2309" s="35">
        <v>938735.51</v>
      </c>
      <c r="D2309" s="35">
        <v>938735.51</v>
      </c>
      <c r="E2309" s="35">
        <v>938735.51</v>
      </c>
      <c r="F2309" s="35">
        <v>957189.14</v>
      </c>
      <c r="G2309" s="35">
        <v>957189.14</v>
      </c>
      <c r="H2309" s="35">
        <v>957189.14</v>
      </c>
      <c r="I2309" s="35">
        <v>956874.59</v>
      </c>
      <c r="J2309" s="35">
        <v>956874.59</v>
      </c>
      <c r="K2309" s="35">
        <v>956874.59</v>
      </c>
      <c r="L2309" s="35">
        <v>956874.59</v>
      </c>
      <c r="M2309" s="35">
        <v>956874.59</v>
      </c>
      <c r="N2309" s="35">
        <v>956874.59</v>
      </c>
      <c r="O2309" s="35">
        <v>956874.59</v>
      </c>
      <c r="P2309" s="35">
        <v>956874.59</v>
      </c>
      <c r="Q2309" s="35">
        <v>956874.59</v>
      </c>
      <c r="R2309" s="35">
        <v>947270.99</v>
      </c>
      <c r="S2309" s="35">
        <v>947270.99</v>
      </c>
    </row>
    <row r="2310" spans="2:19">
      <c r="B2310" s="6">
        <v>1995</v>
      </c>
      <c r="C2310" s="35">
        <v>571841.88</v>
      </c>
      <c r="D2310" s="35">
        <v>571841.88</v>
      </c>
      <c r="E2310" s="35">
        <v>571841.88</v>
      </c>
      <c r="F2310" s="35">
        <v>571841.88</v>
      </c>
      <c r="G2310" s="35">
        <v>571841.88</v>
      </c>
      <c r="H2310" s="35">
        <v>571841.88</v>
      </c>
      <c r="I2310" s="35">
        <v>571841.88</v>
      </c>
      <c r="J2310" s="35">
        <v>571841.88</v>
      </c>
      <c r="K2310" s="35">
        <v>571841.88</v>
      </c>
      <c r="L2310" s="35">
        <v>571841.88</v>
      </c>
      <c r="M2310" s="35">
        <v>571841.88</v>
      </c>
      <c r="N2310" s="35">
        <v>571841.88</v>
      </c>
      <c r="O2310" s="35">
        <v>571841.88</v>
      </c>
      <c r="P2310" s="35">
        <v>571841.88</v>
      </c>
      <c r="Q2310" s="35">
        <v>571841.88</v>
      </c>
      <c r="R2310" s="35">
        <v>534164</v>
      </c>
      <c r="S2310" s="35">
        <v>534164</v>
      </c>
    </row>
    <row r="2311" spans="2:19">
      <c r="B2311" s="6">
        <v>1994</v>
      </c>
      <c r="C2311" s="35">
        <v>369517.35</v>
      </c>
      <c r="D2311" s="35">
        <v>369517.35</v>
      </c>
      <c r="E2311" s="35">
        <v>369517.35</v>
      </c>
      <c r="F2311" s="35">
        <v>369517.35</v>
      </c>
      <c r="G2311" s="35">
        <v>369517.35</v>
      </c>
      <c r="H2311" s="35">
        <v>359517.35</v>
      </c>
      <c r="I2311" s="35">
        <v>359517.35</v>
      </c>
      <c r="J2311" s="35">
        <v>359517.35</v>
      </c>
      <c r="K2311" s="35">
        <v>340857.75</v>
      </c>
      <c r="L2311" s="35">
        <v>340857.75</v>
      </c>
      <c r="M2311" s="35">
        <v>340857.75</v>
      </c>
      <c r="N2311" s="35">
        <v>340857.75</v>
      </c>
      <c r="O2311" s="35">
        <v>340857.75</v>
      </c>
      <c r="P2311" s="35">
        <v>340857.75</v>
      </c>
      <c r="Q2311" s="35">
        <v>340857.75</v>
      </c>
      <c r="R2311" s="35">
        <v>340857.75</v>
      </c>
      <c r="S2311" s="35">
        <v>340857.75</v>
      </c>
    </row>
    <row r="2312" spans="2:19">
      <c r="B2312" s="6">
        <v>1993</v>
      </c>
      <c r="C2312" s="35">
        <v>359745.48</v>
      </c>
      <c r="D2312" s="35">
        <v>359745.48</v>
      </c>
      <c r="E2312" s="35">
        <v>353585.95</v>
      </c>
      <c r="F2312" s="35">
        <v>353585.95</v>
      </c>
      <c r="G2312" s="35">
        <v>341665.69</v>
      </c>
      <c r="H2312" s="35">
        <v>312701</v>
      </c>
      <c r="I2312" s="35">
        <v>312701</v>
      </c>
      <c r="J2312" s="35">
        <v>312701</v>
      </c>
      <c r="K2312" s="35">
        <v>312701</v>
      </c>
      <c r="L2312" s="35">
        <v>312701</v>
      </c>
      <c r="M2312" s="35">
        <v>312701</v>
      </c>
      <c r="N2312" s="35">
        <v>312701</v>
      </c>
      <c r="O2312" s="35">
        <v>312701</v>
      </c>
      <c r="P2312" s="35">
        <v>312701</v>
      </c>
      <c r="Q2312" s="35">
        <v>312701</v>
      </c>
      <c r="R2312" s="35">
        <v>312701</v>
      </c>
      <c r="S2312" s="35">
        <v>312701</v>
      </c>
    </row>
    <row r="2313" spans="2:19">
      <c r="B2313" s="6">
        <v>1992</v>
      </c>
      <c r="C2313" s="35">
        <v>354292.04</v>
      </c>
      <c r="D2313" s="35">
        <v>354292.04</v>
      </c>
      <c r="E2313" s="35">
        <v>354292.04</v>
      </c>
      <c r="F2313" s="35">
        <v>354292.04</v>
      </c>
      <c r="G2313" s="35">
        <v>354292.04</v>
      </c>
      <c r="H2313" s="35">
        <v>333874.62</v>
      </c>
      <c r="I2313" s="35">
        <v>333874.62</v>
      </c>
      <c r="J2313" s="35">
        <v>333874.62</v>
      </c>
      <c r="K2313" s="35">
        <v>333874.62</v>
      </c>
      <c r="L2313" s="35">
        <v>333874.62</v>
      </c>
      <c r="M2313" s="35">
        <v>333874.62</v>
      </c>
      <c r="N2313" s="35">
        <v>333874.62</v>
      </c>
      <c r="O2313" s="35">
        <v>333874.62</v>
      </c>
      <c r="P2313" s="35">
        <v>333874.62</v>
      </c>
      <c r="Q2313" s="35">
        <v>333874.62</v>
      </c>
      <c r="R2313" s="35">
        <v>333874.62</v>
      </c>
      <c r="S2313" s="35">
        <v>333874.62</v>
      </c>
    </row>
    <row r="2314" spans="2:19">
      <c r="B2314" s="6">
        <v>1991</v>
      </c>
      <c r="C2314" s="35">
        <v>19255.77</v>
      </c>
      <c r="D2314" s="35">
        <v>19255.77</v>
      </c>
      <c r="E2314" s="35">
        <v>11226.44</v>
      </c>
      <c r="F2314" s="35">
        <v>11226.44</v>
      </c>
      <c r="G2314" s="35">
        <v>11226.44</v>
      </c>
      <c r="H2314" s="35">
        <v>11226.44</v>
      </c>
      <c r="I2314" s="35">
        <v>11226.44</v>
      </c>
      <c r="J2314" s="35">
        <v>11226.44</v>
      </c>
      <c r="K2314" s="35">
        <v>11226.44</v>
      </c>
      <c r="L2314" s="35">
        <v>11226.44</v>
      </c>
      <c r="M2314" s="35">
        <v>11226.44</v>
      </c>
      <c r="N2314" s="35"/>
      <c r="O2314" s="35"/>
      <c r="P2314" s="35"/>
      <c r="Q2314" s="35"/>
      <c r="R2314" s="35"/>
      <c r="S2314" s="35"/>
    </row>
    <row r="2315" spans="2:19">
      <c r="B2315" s="6">
        <v>1990</v>
      </c>
      <c r="C2315" s="35">
        <v>82907</v>
      </c>
      <c r="D2315" s="35">
        <v>82907</v>
      </c>
      <c r="E2315" s="35">
        <v>82907</v>
      </c>
      <c r="F2315" s="35">
        <v>82907</v>
      </c>
      <c r="G2315" s="35">
        <v>82907</v>
      </c>
      <c r="H2315" s="35">
        <v>82907</v>
      </c>
      <c r="I2315" s="35">
        <v>82907</v>
      </c>
      <c r="J2315" s="35">
        <v>82907</v>
      </c>
      <c r="K2315" s="35">
        <v>82907</v>
      </c>
      <c r="L2315" s="35">
        <v>82907</v>
      </c>
      <c r="M2315" s="35">
        <v>82907</v>
      </c>
      <c r="N2315" s="35">
        <v>82907</v>
      </c>
      <c r="O2315" s="35">
        <v>82907</v>
      </c>
      <c r="P2315" s="35">
        <v>82907</v>
      </c>
      <c r="Q2315" s="35">
        <v>82907</v>
      </c>
      <c r="R2315" s="35">
        <v>82907</v>
      </c>
      <c r="S2315" s="35">
        <v>82907</v>
      </c>
    </row>
    <row r="2316" spans="2:19">
      <c r="B2316" s="6">
        <v>1989</v>
      </c>
      <c r="C2316" s="35">
        <v>50843.37</v>
      </c>
      <c r="D2316" s="35">
        <v>50843.37</v>
      </c>
      <c r="E2316" s="35">
        <v>50843.37</v>
      </c>
      <c r="F2316" s="35">
        <v>50843.37</v>
      </c>
      <c r="G2316" s="35">
        <v>50843.37</v>
      </c>
      <c r="H2316" s="35">
        <v>50843.37</v>
      </c>
      <c r="I2316" s="35">
        <v>50843.37</v>
      </c>
      <c r="J2316" s="35">
        <v>50843.37</v>
      </c>
      <c r="K2316" s="35">
        <v>50843.37</v>
      </c>
      <c r="L2316" s="35">
        <v>50843.37</v>
      </c>
      <c r="M2316" s="35">
        <v>50843.37</v>
      </c>
      <c r="N2316" s="35">
        <v>50843.37</v>
      </c>
      <c r="O2316" s="35">
        <v>50843.37</v>
      </c>
      <c r="P2316" s="35">
        <v>50843.37</v>
      </c>
      <c r="Q2316" s="35">
        <v>50843.37</v>
      </c>
      <c r="R2316" s="35">
        <v>50843.37</v>
      </c>
      <c r="S2316" s="35">
        <v>50843.37</v>
      </c>
    </row>
    <row r="2317" spans="2:19">
      <c r="B2317" s="6">
        <v>1988</v>
      </c>
      <c r="C2317" s="35">
        <v>15514.11</v>
      </c>
      <c r="D2317" s="35">
        <v>15514.11</v>
      </c>
      <c r="E2317" s="35">
        <v>15513.11</v>
      </c>
      <c r="F2317" s="35">
        <v>15513.11</v>
      </c>
      <c r="G2317" s="35">
        <v>15513.11</v>
      </c>
      <c r="H2317" s="35">
        <v>15513.11</v>
      </c>
      <c r="I2317" s="35">
        <v>15513.11</v>
      </c>
      <c r="J2317" s="35">
        <v>15513.11</v>
      </c>
      <c r="K2317" s="35">
        <v>15513.11</v>
      </c>
      <c r="L2317" s="35">
        <v>15513.11</v>
      </c>
      <c r="M2317" s="35">
        <v>15513.11</v>
      </c>
      <c r="N2317" s="35">
        <v>15513.11</v>
      </c>
      <c r="O2317" s="35">
        <v>15513.11</v>
      </c>
      <c r="P2317" s="35">
        <v>15513.11</v>
      </c>
      <c r="Q2317" s="35">
        <v>15513.11</v>
      </c>
      <c r="R2317" s="35">
        <v>15513.11</v>
      </c>
      <c r="S2317" s="35">
        <v>15513.11</v>
      </c>
    </row>
    <row r="2318" spans="2:19">
      <c r="B2318" s="6">
        <v>1987</v>
      </c>
      <c r="C2318" s="35">
        <v>56351.519999999997</v>
      </c>
      <c r="D2318" s="35">
        <v>56351.519999999997</v>
      </c>
      <c r="E2318" s="35">
        <v>56351.519999999997</v>
      </c>
      <c r="F2318" s="35">
        <v>56351.519999999997</v>
      </c>
      <c r="G2318" s="35">
        <v>56351.519999999997</v>
      </c>
      <c r="H2318" s="35">
        <v>56351.519999999997</v>
      </c>
      <c r="I2318" s="35">
        <v>56351.519999999997</v>
      </c>
      <c r="J2318" s="35">
        <v>56351.519999999997</v>
      </c>
      <c r="K2318" s="35">
        <v>56351.519999999997</v>
      </c>
      <c r="L2318" s="35">
        <v>56351.519999999997</v>
      </c>
      <c r="M2318" s="35">
        <v>56351.519999999997</v>
      </c>
      <c r="N2318" s="35">
        <v>42263.89</v>
      </c>
      <c r="O2318" s="35">
        <v>42263.89</v>
      </c>
      <c r="P2318" s="35">
        <v>42263.89</v>
      </c>
      <c r="Q2318" s="35">
        <v>42263.89</v>
      </c>
      <c r="R2318" s="35">
        <v>42263.89</v>
      </c>
      <c r="S2318" s="35">
        <v>42263.89</v>
      </c>
    </row>
    <row r="2319" spans="2:19">
      <c r="B2319" s="6">
        <v>1986</v>
      </c>
      <c r="C2319" s="35">
        <v>1</v>
      </c>
      <c r="D2319" s="35">
        <v>1</v>
      </c>
      <c r="E2319" s="35">
        <v>1</v>
      </c>
      <c r="F2319" s="35">
        <v>1</v>
      </c>
      <c r="G2319" s="35">
        <v>1</v>
      </c>
      <c r="H2319" s="35">
        <v>1</v>
      </c>
      <c r="I2319" s="35">
        <v>1</v>
      </c>
      <c r="J2319" s="35">
        <v>1</v>
      </c>
      <c r="K2319" s="35">
        <v>1</v>
      </c>
      <c r="L2319" s="35">
        <v>1</v>
      </c>
      <c r="M2319" s="35">
        <v>1</v>
      </c>
      <c r="N2319" s="35">
        <v>1</v>
      </c>
      <c r="O2319" s="35">
        <v>1</v>
      </c>
      <c r="P2319" s="35">
        <v>1</v>
      </c>
      <c r="Q2319" s="35">
        <v>1</v>
      </c>
      <c r="R2319" s="35">
        <v>1</v>
      </c>
      <c r="S2319" s="35">
        <v>1</v>
      </c>
    </row>
    <row r="2320" spans="2:19">
      <c r="B2320" s="6">
        <v>1985</v>
      </c>
      <c r="C2320" s="35">
        <v>33816.82</v>
      </c>
      <c r="D2320" s="35">
        <v>33816.82</v>
      </c>
      <c r="E2320" s="35">
        <v>22544.880000000001</v>
      </c>
      <c r="F2320" s="35">
        <v>22544.880000000001</v>
      </c>
      <c r="G2320" s="35">
        <v>22544.880000000001</v>
      </c>
      <c r="H2320" s="35">
        <v>22543.88</v>
      </c>
      <c r="I2320" s="35">
        <v>22543.88</v>
      </c>
      <c r="J2320" s="35">
        <v>22543.88</v>
      </c>
      <c r="K2320" s="35">
        <v>22543.88</v>
      </c>
      <c r="L2320" s="35">
        <v>22543.88</v>
      </c>
      <c r="M2320" s="35">
        <v>22543.88</v>
      </c>
      <c r="N2320" s="35">
        <v>22543.88</v>
      </c>
      <c r="O2320" s="35">
        <v>22543.88</v>
      </c>
      <c r="P2320" s="35">
        <v>22543.88</v>
      </c>
      <c r="Q2320" s="35">
        <v>22543.88</v>
      </c>
      <c r="R2320" s="35">
        <v>22543.88</v>
      </c>
      <c r="S2320" s="35">
        <v>22543.88</v>
      </c>
    </row>
    <row r="2321" spans="2:19">
      <c r="B2321" s="6">
        <v>1984</v>
      </c>
      <c r="C2321" s="35">
        <v>71002.75</v>
      </c>
      <c r="D2321" s="35">
        <v>71002.75</v>
      </c>
      <c r="E2321" s="35">
        <v>71002.75</v>
      </c>
      <c r="F2321" s="35">
        <v>61115.9</v>
      </c>
      <c r="G2321" s="35">
        <v>61115.9</v>
      </c>
      <c r="H2321" s="35">
        <v>51229.05</v>
      </c>
      <c r="I2321" s="35">
        <v>51229.05</v>
      </c>
      <c r="J2321" s="35">
        <v>51229.05</v>
      </c>
      <c r="K2321" s="35">
        <v>51229.05</v>
      </c>
      <c r="L2321" s="35">
        <v>51229.05</v>
      </c>
      <c r="M2321" s="35">
        <v>51229.05</v>
      </c>
      <c r="N2321" s="35">
        <v>51228.05</v>
      </c>
      <c r="O2321" s="35">
        <v>51228.05</v>
      </c>
      <c r="P2321" s="35">
        <v>51228.05</v>
      </c>
      <c r="Q2321" s="35">
        <v>51228.05</v>
      </c>
      <c r="R2321" s="35">
        <v>51228.05</v>
      </c>
      <c r="S2321" s="35">
        <v>51228.05</v>
      </c>
    </row>
    <row r="2322" spans="2:19">
      <c r="B2322" s="6">
        <v>1983</v>
      </c>
      <c r="C2322" s="35">
        <v>68177.679999999993</v>
      </c>
      <c r="D2322" s="35">
        <v>68177.679999999993</v>
      </c>
      <c r="E2322" s="35">
        <v>68177.679999999993</v>
      </c>
      <c r="F2322" s="35">
        <v>68177.679999999993</v>
      </c>
      <c r="G2322" s="35">
        <v>68177.679999999993</v>
      </c>
      <c r="H2322" s="35">
        <v>68177.679999999993</v>
      </c>
      <c r="I2322" s="35">
        <v>68177.679999999993</v>
      </c>
      <c r="J2322" s="35">
        <v>68177.679999999993</v>
      </c>
      <c r="K2322" s="35">
        <v>68177.679999999993</v>
      </c>
      <c r="L2322" s="35">
        <v>68177.679999999993</v>
      </c>
      <c r="M2322" s="35">
        <v>68177.679999999993</v>
      </c>
      <c r="N2322" s="35">
        <v>59655.47</v>
      </c>
      <c r="O2322" s="35">
        <v>59655.47</v>
      </c>
      <c r="P2322" s="35">
        <v>51133.26</v>
      </c>
      <c r="Q2322" s="35">
        <v>42611.05</v>
      </c>
      <c r="R2322" s="35">
        <v>42611.05</v>
      </c>
      <c r="S2322" s="35">
        <v>42611.05</v>
      </c>
    </row>
    <row r="2323" spans="2:19">
      <c r="B2323" s="6">
        <v>1982</v>
      </c>
      <c r="C2323" s="35">
        <v>43329.95</v>
      </c>
      <c r="D2323" s="35">
        <v>43329.95</v>
      </c>
      <c r="E2323" s="35">
        <v>43329.95</v>
      </c>
      <c r="F2323" s="35">
        <v>36147.32</v>
      </c>
      <c r="G2323" s="35">
        <v>36147.32</v>
      </c>
      <c r="H2323" s="35">
        <v>36147.32</v>
      </c>
      <c r="I2323" s="35">
        <v>36147.32</v>
      </c>
      <c r="J2323" s="35">
        <v>36147.32</v>
      </c>
      <c r="K2323" s="35">
        <v>36147.32</v>
      </c>
      <c r="L2323" s="35">
        <v>36147.32</v>
      </c>
      <c r="M2323" s="35">
        <v>36147.32</v>
      </c>
      <c r="N2323" s="35">
        <v>36147.32</v>
      </c>
      <c r="O2323" s="35">
        <v>36147.32</v>
      </c>
      <c r="P2323" s="35">
        <v>36147.32</v>
      </c>
      <c r="Q2323" s="35">
        <v>36147.32</v>
      </c>
      <c r="R2323" s="35">
        <v>36147.32</v>
      </c>
      <c r="S2323" s="35">
        <v>36147.32</v>
      </c>
    </row>
    <row r="2324" spans="2:19">
      <c r="B2324" s="6">
        <v>1981</v>
      </c>
      <c r="C2324" s="35">
        <v>41133.96</v>
      </c>
      <c r="D2324" s="35">
        <v>41133.96</v>
      </c>
      <c r="E2324" s="35">
        <v>41133.96</v>
      </c>
      <c r="F2324" s="35">
        <v>41133.96</v>
      </c>
      <c r="G2324" s="35">
        <v>41133.96</v>
      </c>
      <c r="H2324" s="35">
        <v>29381.4</v>
      </c>
      <c r="I2324" s="35">
        <v>29381.4</v>
      </c>
      <c r="J2324" s="35">
        <v>29381.4</v>
      </c>
      <c r="K2324" s="35">
        <v>29381.4</v>
      </c>
      <c r="L2324" s="35">
        <v>29381.4</v>
      </c>
      <c r="M2324" s="35">
        <v>29381.4</v>
      </c>
      <c r="N2324" s="35">
        <v>23505.119999999999</v>
      </c>
      <c r="O2324" s="35">
        <v>23505.119999999999</v>
      </c>
      <c r="P2324" s="35">
        <v>17628.84</v>
      </c>
      <c r="Q2324" s="35">
        <v>17628.84</v>
      </c>
      <c r="R2324" s="35">
        <v>11752.56</v>
      </c>
      <c r="S2324" s="35">
        <v>11752.56</v>
      </c>
    </row>
    <row r="2325" spans="2:19">
      <c r="B2325" s="6">
        <v>1980</v>
      </c>
      <c r="C2325" s="35">
        <v>50737.47</v>
      </c>
      <c r="D2325" s="35">
        <v>50737.47</v>
      </c>
      <c r="E2325" s="35">
        <v>50737.47</v>
      </c>
      <c r="F2325" s="35">
        <v>46125.11</v>
      </c>
      <c r="G2325" s="35">
        <v>46125.11</v>
      </c>
      <c r="H2325" s="35">
        <v>46125.11</v>
      </c>
      <c r="I2325" s="35">
        <v>46125.11</v>
      </c>
      <c r="J2325" s="35">
        <v>46125.11</v>
      </c>
      <c r="K2325" s="35">
        <v>46125.11</v>
      </c>
      <c r="L2325" s="35">
        <v>46125.11</v>
      </c>
      <c r="M2325" s="35">
        <v>46125.11</v>
      </c>
      <c r="N2325" s="35">
        <v>41512.75</v>
      </c>
      <c r="O2325" s="35">
        <v>41512.75</v>
      </c>
      <c r="P2325" s="35">
        <v>36900.39</v>
      </c>
      <c r="Q2325" s="35">
        <v>36900.39</v>
      </c>
      <c r="R2325" s="35">
        <v>23062.31</v>
      </c>
      <c r="S2325" s="35">
        <v>23062.31</v>
      </c>
    </row>
    <row r="2326" spans="2:19">
      <c r="B2326" s="6">
        <v>1979</v>
      </c>
      <c r="C2326" s="35">
        <v>47879.43</v>
      </c>
      <c r="D2326" s="35">
        <v>47879.43</v>
      </c>
      <c r="E2326" s="35">
        <v>37657.68</v>
      </c>
      <c r="F2326" s="35">
        <v>37657.68</v>
      </c>
      <c r="G2326" s="35">
        <v>34250.43</v>
      </c>
      <c r="H2326" s="35">
        <v>30843.18</v>
      </c>
      <c r="I2326" s="35">
        <v>30843.18</v>
      </c>
      <c r="J2326" s="35">
        <v>27435.93</v>
      </c>
      <c r="K2326" s="35">
        <v>27435.93</v>
      </c>
      <c r="L2326" s="35">
        <v>27435.93</v>
      </c>
      <c r="M2326" s="35">
        <v>27435.93</v>
      </c>
      <c r="N2326" s="35">
        <v>27435.93</v>
      </c>
      <c r="O2326" s="35">
        <v>24028.68</v>
      </c>
      <c r="P2326" s="35">
        <v>24028.68</v>
      </c>
      <c r="Q2326" s="35">
        <v>24028.68</v>
      </c>
      <c r="R2326" s="35">
        <v>20621.43</v>
      </c>
      <c r="S2326" s="35">
        <v>20621.43</v>
      </c>
    </row>
    <row r="2327" spans="2:19">
      <c r="B2327" s="6">
        <v>1978</v>
      </c>
      <c r="C2327" s="35">
        <v>20551.87</v>
      </c>
      <c r="D2327" s="35">
        <v>20551.87</v>
      </c>
      <c r="E2327" s="35">
        <v>20550.87</v>
      </c>
      <c r="F2327" s="35">
        <v>20550.87</v>
      </c>
      <c r="G2327" s="35">
        <v>20550.87</v>
      </c>
      <c r="H2327" s="35">
        <v>20550.87</v>
      </c>
      <c r="I2327" s="35">
        <v>20550.87</v>
      </c>
      <c r="J2327" s="35">
        <v>20550.87</v>
      </c>
      <c r="K2327" s="35">
        <v>20550.87</v>
      </c>
      <c r="L2327" s="35">
        <v>20550.87</v>
      </c>
      <c r="M2327" s="35">
        <v>20550.87</v>
      </c>
      <c r="N2327" s="35">
        <v>18267.439999999999</v>
      </c>
      <c r="O2327" s="35">
        <v>18267.439999999999</v>
      </c>
      <c r="P2327" s="35">
        <v>18267.439999999999</v>
      </c>
      <c r="Q2327" s="35">
        <v>18267.439999999999</v>
      </c>
      <c r="R2327" s="35">
        <v>15984.01</v>
      </c>
      <c r="S2327" s="35">
        <v>15984.01</v>
      </c>
    </row>
    <row r="2328" spans="2:19">
      <c r="B2328" s="6">
        <v>1977</v>
      </c>
      <c r="C2328" s="35">
        <v>19958.259999999998</v>
      </c>
      <c r="D2328" s="35">
        <v>19958.259999999998</v>
      </c>
      <c r="E2328" s="35">
        <v>19958.259999999998</v>
      </c>
      <c r="F2328" s="35">
        <v>19958.259999999998</v>
      </c>
      <c r="G2328" s="35">
        <v>19958.259999999998</v>
      </c>
      <c r="H2328" s="35">
        <v>18679.52</v>
      </c>
      <c r="I2328" s="35">
        <v>18679.52</v>
      </c>
      <c r="J2328" s="35">
        <v>18679.52</v>
      </c>
      <c r="K2328" s="35">
        <v>18679.52</v>
      </c>
      <c r="L2328" s="35">
        <v>18679.52</v>
      </c>
      <c r="M2328" s="35">
        <v>18679.52</v>
      </c>
      <c r="N2328" s="35">
        <v>14621.4</v>
      </c>
      <c r="O2328" s="35">
        <v>14621.4</v>
      </c>
      <c r="P2328" s="35">
        <v>14621.4</v>
      </c>
      <c r="Q2328" s="35">
        <v>14621.4</v>
      </c>
      <c r="R2328" s="35">
        <v>13231.71</v>
      </c>
      <c r="S2328" s="35">
        <v>13231.71</v>
      </c>
    </row>
    <row r="2329" spans="2:19">
      <c r="B2329" s="6">
        <v>1976</v>
      </c>
      <c r="C2329" s="35">
        <v>5912.61</v>
      </c>
      <c r="D2329" s="35">
        <v>5912.61</v>
      </c>
      <c r="E2329" s="35">
        <v>5454.49</v>
      </c>
      <c r="F2329" s="35">
        <v>5454.49</v>
      </c>
      <c r="G2329" s="35">
        <v>5454.49</v>
      </c>
      <c r="H2329" s="35">
        <v>4937.0600000000004</v>
      </c>
      <c r="I2329" s="35">
        <v>4478.9399999999996</v>
      </c>
      <c r="J2329" s="35">
        <v>4478.9399999999996</v>
      </c>
      <c r="K2329" s="35">
        <v>4478.9399999999996</v>
      </c>
      <c r="L2329" s="35">
        <v>4478.9399999999996</v>
      </c>
      <c r="M2329" s="35">
        <v>4020.82</v>
      </c>
      <c r="N2329" s="35">
        <v>3503.39</v>
      </c>
      <c r="O2329" s="35">
        <v>3503.39</v>
      </c>
      <c r="P2329" s="35">
        <v>3503.39</v>
      </c>
      <c r="Q2329" s="35">
        <v>3503.39</v>
      </c>
      <c r="R2329" s="35">
        <v>3503.39</v>
      </c>
      <c r="S2329" s="35">
        <v>3503.39</v>
      </c>
    </row>
    <row r="2330" spans="2:19">
      <c r="B2330" s="6">
        <v>1975</v>
      </c>
      <c r="C2330" s="35">
        <v>2</v>
      </c>
      <c r="D2330" s="35">
        <v>2</v>
      </c>
      <c r="E2330" s="35">
        <v>2</v>
      </c>
      <c r="F2330" s="35">
        <v>2</v>
      </c>
      <c r="G2330" s="35">
        <v>2</v>
      </c>
      <c r="H2330" s="35">
        <v>1</v>
      </c>
      <c r="I2330" s="35">
        <v>1</v>
      </c>
      <c r="J2330" s="35">
        <v>1</v>
      </c>
      <c r="K2330" s="35">
        <v>1</v>
      </c>
      <c r="L2330" s="35">
        <v>1</v>
      </c>
      <c r="M2330" s="35">
        <v>1</v>
      </c>
      <c r="N2330" s="35"/>
      <c r="O2330" s="35"/>
      <c r="P2330" s="35"/>
      <c r="Q2330" s="35"/>
      <c r="R2330" s="35"/>
      <c r="S2330" s="35"/>
    </row>
    <row r="2331" spans="2:19">
      <c r="B2331" s="6">
        <v>1974</v>
      </c>
      <c r="C2331" s="35">
        <v>1</v>
      </c>
      <c r="D2331" s="35">
        <v>1</v>
      </c>
      <c r="E2331" s="35">
        <v>1</v>
      </c>
      <c r="F2331" s="35">
        <v>1</v>
      </c>
      <c r="G2331" s="35">
        <v>1</v>
      </c>
      <c r="H2331" s="35">
        <v>1</v>
      </c>
      <c r="I2331" s="35">
        <v>1</v>
      </c>
      <c r="J2331" s="35">
        <v>1</v>
      </c>
      <c r="K2331" s="35">
        <v>1</v>
      </c>
      <c r="L2331" s="35">
        <v>1</v>
      </c>
      <c r="M2331" s="35">
        <v>1</v>
      </c>
      <c r="N2331" s="35">
        <v>1</v>
      </c>
      <c r="O2331" s="35">
        <v>1</v>
      </c>
      <c r="P2331" s="35">
        <v>1</v>
      </c>
      <c r="Q2331" s="35">
        <v>1</v>
      </c>
      <c r="R2331" s="35">
        <v>1</v>
      </c>
      <c r="S2331" s="35">
        <v>1</v>
      </c>
    </row>
    <row r="2332" spans="2:19">
      <c r="B2332" s="6">
        <v>1973</v>
      </c>
      <c r="C2332" s="35">
        <v>0.51</v>
      </c>
      <c r="D2332" s="35">
        <v>0.51</v>
      </c>
      <c r="E2332" s="35">
        <v>0.51</v>
      </c>
      <c r="F2332" s="35">
        <v>0.51</v>
      </c>
      <c r="G2332" s="35">
        <v>0.51</v>
      </c>
      <c r="H2332" s="35">
        <v>0.51</v>
      </c>
      <c r="I2332" s="35">
        <v>0.51</v>
      </c>
      <c r="J2332" s="35">
        <v>0.51</v>
      </c>
      <c r="K2332" s="35">
        <v>0.51</v>
      </c>
      <c r="L2332" s="35">
        <v>0.51</v>
      </c>
      <c r="M2332" s="35">
        <v>0.51</v>
      </c>
      <c r="N2332" s="35">
        <v>0.51</v>
      </c>
      <c r="O2332" s="35">
        <v>0.51</v>
      </c>
      <c r="P2332" s="35">
        <v>0.51</v>
      </c>
      <c r="Q2332" s="35">
        <v>0.51</v>
      </c>
      <c r="R2332" s="35">
        <v>0.51</v>
      </c>
      <c r="S2332" s="35">
        <v>0.51</v>
      </c>
    </row>
    <row r="2333" spans="2:19">
      <c r="B2333" s="6">
        <v>1972</v>
      </c>
      <c r="C2333" s="35">
        <v>1</v>
      </c>
      <c r="D2333" s="35">
        <v>1</v>
      </c>
      <c r="E2333" s="35">
        <v>1</v>
      </c>
      <c r="F2333" s="35">
        <v>1</v>
      </c>
      <c r="G2333" s="35">
        <v>1</v>
      </c>
      <c r="H2333" s="35"/>
      <c r="I2333" s="35"/>
      <c r="J2333" s="35"/>
      <c r="K2333" s="35"/>
      <c r="L2333" s="35"/>
      <c r="M2333" s="35"/>
      <c r="N2333" s="35"/>
      <c r="O2333" s="35"/>
      <c r="P2333" s="35"/>
      <c r="Q2333" s="35"/>
      <c r="R2333" s="35"/>
      <c r="S2333" s="35"/>
    </row>
    <row r="2334" spans="2:19">
      <c r="B2334" s="6">
        <v>1971</v>
      </c>
      <c r="C2334" s="35">
        <v>0</v>
      </c>
      <c r="D2334" s="35">
        <v>0</v>
      </c>
      <c r="E2334" s="35">
        <v>0</v>
      </c>
      <c r="F2334" s="35">
        <v>0</v>
      </c>
      <c r="G2334" s="35">
        <v>0</v>
      </c>
      <c r="H2334" s="35"/>
      <c r="I2334" s="35"/>
      <c r="J2334" s="35"/>
      <c r="K2334" s="35"/>
      <c r="L2334" s="35"/>
      <c r="M2334" s="35"/>
      <c r="N2334" s="35"/>
      <c r="O2334" s="35"/>
      <c r="P2334" s="35"/>
      <c r="Q2334" s="35"/>
      <c r="R2334" s="35"/>
      <c r="S2334" s="35"/>
    </row>
    <row r="2335" spans="2:19">
      <c r="B2335" s="6">
        <v>1970</v>
      </c>
      <c r="C2335" s="35">
        <v>2</v>
      </c>
      <c r="D2335" s="35">
        <v>2</v>
      </c>
      <c r="E2335" s="35">
        <v>1</v>
      </c>
      <c r="F2335" s="35">
        <v>1</v>
      </c>
      <c r="G2335" s="35">
        <v>0</v>
      </c>
      <c r="H2335" s="35"/>
      <c r="I2335" s="35"/>
      <c r="J2335" s="35"/>
      <c r="K2335" s="35"/>
      <c r="L2335" s="35"/>
      <c r="M2335" s="35"/>
      <c r="N2335" s="35"/>
      <c r="O2335" s="35"/>
      <c r="P2335" s="35"/>
      <c r="Q2335" s="35"/>
      <c r="R2335" s="35"/>
      <c r="S2335" s="35"/>
    </row>
    <row r="2336" spans="2:19">
      <c r="B2336" s="6">
        <v>1969</v>
      </c>
      <c r="C2336" s="35">
        <v>2</v>
      </c>
      <c r="D2336" s="35">
        <v>2</v>
      </c>
      <c r="E2336" s="35">
        <v>2</v>
      </c>
      <c r="F2336" s="35">
        <v>2</v>
      </c>
      <c r="G2336" s="35">
        <v>2</v>
      </c>
      <c r="H2336" s="35">
        <v>1</v>
      </c>
      <c r="I2336" s="35">
        <v>1</v>
      </c>
      <c r="J2336" s="35">
        <v>1</v>
      </c>
      <c r="K2336" s="35">
        <v>1</v>
      </c>
      <c r="L2336" s="35">
        <v>1</v>
      </c>
      <c r="M2336" s="35">
        <v>1</v>
      </c>
      <c r="N2336" s="35">
        <v>1</v>
      </c>
      <c r="O2336" s="35">
        <v>1</v>
      </c>
      <c r="P2336" s="35">
        <v>1</v>
      </c>
      <c r="Q2336" s="35">
        <v>1</v>
      </c>
      <c r="R2336" s="35"/>
      <c r="S2336" s="35"/>
    </row>
    <row r="2337" spans="2:19">
      <c r="B2337" s="6">
        <v>1968</v>
      </c>
      <c r="C2337" s="35">
        <v>2</v>
      </c>
      <c r="D2337" s="35">
        <v>2</v>
      </c>
      <c r="E2337" s="35">
        <v>2</v>
      </c>
      <c r="F2337" s="35">
        <v>2</v>
      </c>
      <c r="G2337" s="35">
        <v>2</v>
      </c>
      <c r="H2337" s="35">
        <v>2</v>
      </c>
      <c r="I2337" s="35">
        <v>2</v>
      </c>
      <c r="J2337" s="35">
        <v>2</v>
      </c>
      <c r="K2337" s="35">
        <v>2</v>
      </c>
      <c r="L2337" s="35">
        <v>2</v>
      </c>
      <c r="M2337" s="35">
        <v>2</v>
      </c>
      <c r="N2337" s="35"/>
      <c r="O2337" s="35"/>
      <c r="P2337" s="35"/>
      <c r="Q2337" s="35"/>
      <c r="R2337" s="35"/>
      <c r="S2337" s="35"/>
    </row>
    <row r="2338" spans="2:19">
      <c r="B2338" s="6">
        <v>1967</v>
      </c>
      <c r="C2338" s="35">
        <v>1</v>
      </c>
      <c r="D2338" s="35">
        <v>1</v>
      </c>
      <c r="E2338" s="35">
        <v>1</v>
      </c>
      <c r="F2338" s="35">
        <v>1</v>
      </c>
      <c r="G2338" s="35">
        <v>1</v>
      </c>
      <c r="H2338" s="35"/>
      <c r="I2338" s="35"/>
      <c r="J2338" s="35"/>
      <c r="K2338" s="35"/>
      <c r="L2338" s="35"/>
      <c r="M2338" s="35"/>
      <c r="N2338" s="35"/>
      <c r="O2338" s="35"/>
      <c r="P2338" s="35"/>
      <c r="Q2338" s="35"/>
      <c r="R2338" s="35"/>
      <c r="S2338" s="35"/>
    </row>
    <row r="2339" spans="2:19">
      <c r="B2339" s="6">
        <v>1966</v>
      </c>
      <c r="C2339" s="35">
        <v>1</v>
      </c>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v>1</v>
      </c>
      <c r="D2347" s="35">
        <v>1</v>
      </c>
      <c r="E2347" s="35">
        <v>1</v>
      </c>
      <c r="F2347" s="35">
        <v>1</v>
      </c>
      <c r="G2347" s="35">
        <v>1</v>
      </c>
      <c r="H2347" s="35">
        <v>1</v>
      </c>
      <c r="I2347" s="35">
        <v>1</v>
      </c>
      <c r="J2347" s="35">
        <v>1</v>
      </c>
      <c r="K2347" s="35">
        <v>1</v>
      </c>
      <c r="L2347" s="35">
        <v>1</v>
      </c>
      <c r="M2347" s="35">
        <v>1</v>
      </c>
      <c r="N2347" s="35">
        <v>1</v>
      </c>
      <c r="O2347" s="35">
        <v>1</v>
      </c>
      <c r="P2347" s="35">
        <v>1</v>
      </c>
      <c r="Q2347" s="35">
        <v>1</v>
      </c>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0" t="s">
        <v>128</v>
      </c>
      <c r="B2376" s="7" t="s">
        <v>10</v>
      </c>
      <c r="C2376" s="8">
        <f>SUM(C2299:C2375)</f>
        <v>5164857.4099999992</v>
      </c>
      <c r="D2376" s="8">
        <f>SUM(D2298:D2375)</f>
        <v>5485120.959999999</v>
      </c>
      <c r="E2376" s="8">
        <f>SUM(E2297:E2375)</f>
        <v>5476351.2399999993</v>
      </c>
      <c r="F2376" s="8">
        <f>SUM(F2296:F2375)</f>
        <v>5753296.0300000003</v>
      </c>
      <c r="G2376" s="8">
        <f>SUM(G2295:G2375)</f>
        <v>5992701.3500000006</v>
      </c>
      <c r="H2376" s="8">
        <f>SUM(H2289:H2375)</f>
        <v>5964216.6900000004</v>
      </c>
      <c r="I2376" s="8">
        <f>SUM(I2289:I2375)</f>
        <v>6006250.4300000006</v>
      </c>
      <c r="J2376" s="8">
        <f t="shared" ref="J2376" si="45">SUM(J2289:J2375)</f>
        <v>5932083.1200000001</v>
      </c>
      <c r="K2376" s="8">
        <f>SUM(K2289:K2375)</f>
        <v>6096288.9400000004</v>
      </c>
      <c r="L2376" s="8">
        <f t="shared" ref="L2376" si="46">SUM(L2289:L2375)</f>
        <v>6065070.7500000009</v>
      </c>
      <c r="M2376" s="8">
        <f>SUM(M2289:M2375)</f>
        <v>6159914.3799999999</v>
      </c>
      <c r="N2376" s="11">
        <f>SUM(N2284:N2375)</f>
        <v>6108188.1699999999</v>
      </c>
      <c r="O2376" s="11">
        <f>SUM(O2284:O2375)</f>
        <v>6208870.7000000002</v>
      </c>
      <c r="P2376" s="11">
        <f>SUM(P2284:P2375)</f>
        <v>6257027.1499999994</v>
      </c>
      <c r="Q2376" s="11">
        <f>SUM(Q2284:Q2375)</f>
        <v>6384120.169999999</v>
      </c>
      <c r="R2376" s="11">
        <f>SUM(R2283:R2375)</f>
        <v>6562227.0799999982</v>
      </c>
      <c r="S2376" s="11">
        <f>SUM(S2283:S2375)</f>
        <v>6562227.0799999982</v>
      </c>
    </row>
    <row r="2377" spans="1:19">
      <c r="A2377" s="71"/>
      <c r="B2377" s="7"/>
      <c r="C2377" s="8"/>
      <c r="D2377" s="8"/>
      <c r="E2377" s="8"/>
      <c r="F2377" s="8"/>
      <c r="G2377" s="8"/>
      <c r="H2377" s="8"/>
      <c r="I2377" s="8"/>
      <c r="J2377" s="8"/>
      <c r="K2377" s="8"/>
      <c r="L2377" s="8"/>
      <c r="M2377" s="10"/>
    </row>
    <row r="2378" spans="1:19">
      <c r="A2378" s="72" t="s">
        <v>129</v>
      </c>
      <c r="B2378" s="6">
        <v>2022</v>
      </c>
      <c r="C2378" s="34"/>
      <c r="D2378" s="34"/>
      <c r="E2378" s="34"/>
      <c r="F2378" s="34"/>
      <c r="G2378" s="34"/>
      <c r="H2378" s="34"/>
      <c r="I2378" s="34"/>
      <c r="J2378" s="34"/>
      <c r="K2378" s="34"/>
      <c r="L2378" s="34"/>
      <c r="M2378" s="34"/>
      <c r="N2378" s="34"/>
      <c r="O2378" s="34"/>
      <c r="P2378" s="34"/>
      <c r="Q2378" s="34"/>
      <c r="R2378" s="69"/>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0"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1"/>
      <c r="B2472" s="7"/>
      <c r="C2472" s="8"/>
      <c r="D2472" s="8"/>
      <c r="E2472" s="8"/>
      <c r="F2472" s="8"/>
      <c r="G2472" s="8"/>
      <c r="H2472" s="8"/>
      <c r="I2472" s="8"/>
      <c r="J2472" s="8"/>
      <c r="K2472" s="8"/>
      <c r="L2472" s="8"/>
      <c r="M2472" s="10"/>
    </row>
    <row r="2473" spans="1:19">
      <c r="A2473" s="72" t="s">
        <v>130</v>
      </c>
      <c r="B2473" s="6">
        <v>2022</v>
      </c>
      <c r="C2473" s="34"/>
      <c r="D2473" s="34"/>
      <c r="E2473" s="34"/>
      <c r="F2473" s="34"/>
      <c r="G2473" s="34"/>
      <c r="H2473" s="34"/>
      <c r="I2473" s="34"/>
      <c r="J2473" s="34"/>
      <c r="K2473" s="34"/>
      <c r="L2473" s="34"/>
      <c r="M2473" s="34"/>
      <c r="N2473" s="34"/>
      <c r="O2473" s="34"/>
      <c r="P2473" s="34"/>
      <c r="Q2473" s="34"/>
      <c r="R2473" s="69"/>
      <c r="S2473" s="35">
        <v>6412.96</v>
      </c>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v>31880</v>
      </c>
      <c r="E2488" s="35">
        <v>31880</v>
      </c>
      <c r="F2488" s="35">
        <v>31880</v>
      </c>
      <c r="G2488" s="35">
        <v>31880</v>
      </c>
      <c r="H2488" s="35">
        <v>31880</v>
      </c>
      <c r="I2488" s="35">
        <v>31880</v>
      </c>
      <c r="J2488" s="35">
        <v>31880</v>
      </c>
      <c r="K2488" s="35">
        <v>31880</v>
      </c>
      <c r="L2488" s="35">
        <v>31880</v>
      </c>
      <c r="M2488" s="35">
        <v>31880</v>
      </c>
      <c r="N2488" s="35">
        <v>31880</v>
      </c>
      <c r="O2488" s="35">
        <v>31880</v>
      </c>
      <c r="P2488" s="35">
        <v>31880</v>
      </c>
      <c r="Q2488" s="35">
        <v>31880</v>
      </c>
      <c r="R2488" s="35">
        <v>31880</v>
      </c>
      <c r="S2488" s="35">
        <v>31880</v>
      </c>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v>1.51</v>
      </c>
      <c r="D2494" s="35">
        <v>1.51</v>
      </c>
      <c r="E2494" s="35">
        <v>1.51</v>
      </c>
      <c r="F2494" s="35">
        <v>1.51</v>
      </c>
      <c r="G2494" s="35">
        <v>1.51</v>
      </c>
      <c r="H2494" s="35">
        <v>1.51</v>
      </c>
      <c r="I2494" s="35">
        <v>1.51</v>
      </c>
      <c r="J2494" s="35">
        <v>1.51</v>
      </c>
      <c r="K2494" s="35">
        <v>1.51</v>
      </c>
      <c r="L2494" s="35">
        <v>1.51</v>
      </c>
      <c r="M2494" s="35">
        <v>1.51</v>
      </c>
      <c r="N2494" s="35">
        <v>1.51</v>
      </c>
      <c r="O2494" s="35">
        <v>1.51</v>
      </c>
      <c r="P2494" s="35">
        <v>1</v>
      </c>
      <c r="Q2494" s="35">
        <v>1</v>
      </c>
      <c r="R2494" s="35">
        <v>1</v>
      </c>
      <c r="S2494" s="35">
        <v>1</v>
      </c>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v>63966.7</v>
      </c>
      <c r="D2505" s="35">
        <v>63966.7</v>
      </c>
      <c r="E2505" s="35">
        <v>63966.7</v>
      </c>
      <c r="F2505" s="35">
        <v>63966.7</v>
      </c>
      <c r="G2505" s="35">
        <v>63966.7</v>
      </c>
      <c r="H2505" s="35">
        <v>63966.7</v>
      </c>
      <c r="I2505" s="35">
        <v>63966.7</v>
      </c>
      <c r="J2505" s="35">
        <v>63966.7</v>
      </c>
      <c r="K2505" s="35">
        <v>63966.7</v>
      </c>
      <c r="L2505" s="35">
        <v>63966.7</v>
      </c>
      <c r="M2505" s="35">
        <v>63966.7</v>
      </c>
      <c r="N2505" s="35">
        <v>63966.7</v>
      </c>
      <c r="O2505" s="35">
        <v>63966.7</v>
      </c>
      <c r="P2505" s="35">
        <v>63966.7</v>
      </c>
      <c r="Q2505" s="35">
        <v>63966.7</v>
      </c>
      <c r="R2505" s="35">
        <v>63966.7</v>
      </c>
      <c r="S2505" s="35">
        <v>63966.7</v>
      </c>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v>74137.320000000007</v>
      </c>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v>15338.76</v>
      </c>
      <c r="D2524" s="35">
        <v>15338.76</v>
      </c>
      <c r="E2524" s="35">
        <v>15338.76</v>
      </c>
      <c r="F2524" s="35">
        <v>15338.76</v>
      </c>
      <c r="G2524" s="35">
        <v>15338.76</v>
      </c>
      <c r="H2524" s="35">
        <v>15338.76</v>
      </c>
      <c r="I2524" s="35">
        <v>15338.76</v>
      </c>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0" t="s">
        <v>130</v>
      </c>
      <c r="B2566" s="7" t="s">
        <v>10</v>
      </c>
      <c r="C2566" s="8">
        <f>SUM(C2489:C2565)</f>
        <v>153444.29</v>
      </c>
      <c r="D2566" s="8">
        <f>SUM(D2488:D2565)</f>
        <v>111186.96999999999</v>
      </c>
      <c r="E2566" s="8">
        <f>SUM(E2487:E2565)</f>
        <v>111186.96999999999</v>
      </c>
      <c r="F2566" s="8">
        <f>SUM(F2486:F2565)</f>
        <v>111186.96999999999</v>
      </c>
      <c r="G2566" s="8">
        <f>SUM(G2485:G2565)</f>
        <v>111186.96999999999</v>
      </c>
      <c r="H2566" s="8">
        <f>SUM(H2479:H2565)</f>
        <v>111186.96999999999</v>
      </c>
      <c r="I2566" s="8">
        <f>SUM(I2479:I2565)</f>
        <v>111186.96999999999</v>
      </c>
      <c r="J2566" s="8">
        <f t="shared" ref="J2566" si="49">SUM(J2479:J2565)</f>
        <v>95848.209999999992</v>
      </c>
      <c r="K2566" s="8">
        <f>SUM(K2479:K2565)</f>
        <v>95848.209999999992</v>
      </c>
      <c r="L2566" s="8">
        <f t="shared" ref="L2566" si="50">SUM(L2479:L2565)</f>
        <v>95848.209999999992</v>
      </c>
      <c r="M2566" s="8">
        <f>SUM(M2479:M2565)</f>
        <v>95848.209999999992</v>
      </c>
      <c r="N2566" s="11">
        <f>SUM(N2474:N2565)</f>
        <v>95848.209999999992</v>
      </c>
      <c r="O2566" s="11">
        <f>SUM(O2474:O2565)</f>
        <v>95848.209999999992</v>
      </c>
      <c r="P2566" s="11">
        <f>SUM(P2474:P2565)</f>
        <v>95847.7</v>
      </c>
      <c r="Q2566" s="11">
        <f>SUM(Q2474:Q2565)</f>
        <v>95847.7</v>
      </c>
      <c r="R2566" s="11">
        <f>SUM(R2473:R2565)</f>
        <v>95847.7</v>
      </c>
      <c r="S2566" s="11">
        <f>SUM(S2473:S2565)</f>
        <v>102260.66</v>
      </c>
    </row>
    <row r="2567" spans="1:19">
      <c r="A2567" s="71"/>
      <c r="B2567" s="7"/>
      <c r="C2567" s="8"/>
      <c r="D2567" s="8"/>
      <c r="E2567" s="8"/>
      <c r="F2567" s="8"/>
      <c r="G2567" s="8"/>
      <c r="H2567" s="8"/>
      <c r="I2567" s="8"/>
      <c r="J2567" s="8"/>
      <c r="K2567" s="8"/>
      <c r="L2567" s="8"/>
      <c r="M2567" s="10"/>
    </row>
    <row r="2568" spans="1:19" ht="25.5">
      <c r="A2568" s="72" t="s">
        <v>131</v>
      </c>
      <c r="B2568" s="6">
        <v>2022</v>
      </c>
      <c r="C2568" s="34"/>
      <c r="D2568" s="34"/>
      <c r="E2568" s="34"/>
      <c r="F2568" s="34"/>
      <c r="G2568" s="34"/>
      <c r="H2568" s="34"/>
      <c r="I2568" s="34"/>
      <c r="J2568" s="34"/>
      <c r="K2568" s="34"/>
      <c r="L2568" s="34"/>
      <c r="M2568" s="34"/>
      <c r="N2568" s="34"/>
      <c r="O2568" s="34"/>
      <c r="P2568" s="34"/>
      <c r="Q2568" s="34"/>
      <c r="R2568" s="69"/>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0"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1"/>
      <c r="B2662" s="7"/>
      <c r="C2662" s="8"/>
      <c r="D2662" s="8"/>
      <c r="E2662" s="8"/>
      <c r="F2662" s="8"/>
      <c r="G2662" s="8"/>
      <c r="H2662" s="8"/>
      <c r="I2662" s="8"/>
      <c r="J2662" s="8"/>
      <c r="K2662" s="8"/>
      <c r="L2662" s="8"/>
      <c r="M2662" s="10"/>
    </row>
    <row r="2663" spans="1:19" ht="51">
      <c r="A2663" s="72" t="s">
        <v>132</v>
      </c>
      <c r="B2663" s="6">
        <v>2022</v>
      </c>
      <c r="C2663" s="34"/>
      <c r="D2663" s="34"/>
      <c r="E2663" s="34"/>
      <c r="F2663" s="34"/>
      <c r="G2663" s="34"/>
      <c r="H2663" s="34"/>
      <c r="I2663" s="34"/>
      <c r="J2663" s="34"/>
      <c r="K2663" s="34"/>
      <c r="L2663" s="34"/>
      <c r="M2663" s="34"/>
      <c r="N2663" s="34"/>
      <c r="O2663" s="34"/>
      <c r="P2663" s="34"/>
      <c r="Q2663" s="34"/>
      <c r="R2663" s="69"/>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0"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1"/>
      <c r="B2757" s="7"/>
      <c r="C2757" s="8"/>
      <c r="D2757" s="8"/>
      <c r="E2757" s="8"/>
      <c r="F2757" s="8"/>
      <c r="G2757" s="8"/>
      <c r="H2757" s="8"/>
      <c r="I2757" s="8"/>
      <c r="J2757" s="8"/>
      <c r="K2757" s="8"/>
      <c r="L2757" s="8"/>
      <c r="M2757" s="10"/>
    </row>
    <row r="2758" spans="1:19">
      <c r="A2758" s="72" t="s">
        <v>133</v>
      </c>
      <c r="B2758" s="6">
        <v>2022</v>
      </c>
      <c r="C2758" s="34"/>
      <c r="D2758" s="34"/>
      <c r="E2758" s="34"/>
      <c r="F2758" s="34"/>
      <c r="G2758" s="34"/>
      <c r="H2758" s="34"/>
      <c r="I2758" s="34"/>
      <c r="J2758" s="34"/>
      <c r="K2758" s="34"/>
      <c r="L2758" s="34"/>
      <c r="M2758" s="34"/>
      <c r="N2758" s="34"/>
      <c r="O2758" s="34"/>
      <c r="P2758" s="34"/>
      <c r="Q2758" s="34"/>
      <c r="R2758" s="69"/>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0"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1"/>
      <c r="B2852" s="7"/>
      <c r="C2852" s="8"/>
      <c r="D2852" s="8"/>
      <c r="E2852" s="8"/>
      <c r="F2852" s="8"/>
      <c r="G2852" s="8"/>
      <c r="H2852" s="8"/>
      <c r="I2852" s="8"/>
      <c r="J2852" s="8"/>
      <c r="K2852" s="8"/>
      <c r="L2852" s="8"/>
      <c r="M2852" s="10"/>
    </row>
    <row r="2853" spans="1:19" ht="51">
      <c r="A2853" s="72" t="s">
        <v>134</v>
      </c>
      <c r="B2853" s="6">
        <v>2022</v>
      </c>
      <c r="C2853" s="34"/>
      <c r="D2853" s="34"/>
      <c r="E2853" s="34"/>
      <c r="F2853" s="34"/>
      <c r="G2853" s="34"/>
      <c r="H2853" s="34"/>
      <c r="I2853" s="34"/>
      <c r="J2853" s="34"/>
      <c r="K2853" s="34"/>
      <c r="L2853" s="34"/>
      <c r="M2853" s="34"/>
      <c r="N2853" s="34"/>
      <c r="O2853" s="34"/>
      <c r="P2853" s="34"/>
      <c r="Q2853" s="34"/>
      <c r="R2853" s="69"/>
      <c r="S2853" s="35">
        <v>32625</v>
      </c>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v>21473.64</v>
      </c>
      <c r="J2863" s="35">
        <v>21473.64</v>
      </c>
      <c r="K2863" s="35">
        <v>21473.64</v>
      </c>
      <c r="L2863" s="35">
        <v>21473.64</v>
      </c>
      <c r="M2863" s="35">
        <v>21473.64</v>
      </c>
      <c r="N2863" s="35">
        <v>21473.64</v>
      </c>
      <c r="O2863" s="35">
        <v>21473.64</v>
      </c>
      <c r="P2863" s="35">
        <v>21473.64</v>
      </c>
      <c r="Q2863" s="35">
        <v>21473.64</v>
      </c>
      <c r="R2863" s="35">
        <v>21473.64</v>
      </c>
      <c r="S2863" s="35">
        <v>21473.64</v>
      </c>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v>5865</v>
      </c>
      <c r="D2872" s="35">
        <v>5865</v>
      </c>
      <c r="E2872" s="35">
        <v>5865</v>
      </c>
      <c r="F2872" s="35">
        <v>5865</v>
      </c>
      <c r="G2872" s="35">
        <v>5865</v>
      </c>
      <c r="H2872" s="35">
        <v>5865</v>
      </c>
      <c r="I2872" s="35">
        <v>5865</v>
      </c>
      <c r="J2872" s="35">
        <v>5865</v>
      </c>
      <c r="K2872" s="35">
        <v>5865</v>
      </c>
      <c r="L2872" s="35">
        <v>5865</v>
      </c>
      <c r="M2872" s="35">
        <v>5865</v>
      </c>
      <c r="N2872" s="35">
        <v>5865</v>
      </c>
      <c r="O2872" s="35">
        <v>5865</v>
      </c>
      <c r="P2872" s="35">
        <v>5865</v>
      </c>
      <c r="Q2872" s="35">
        <v>5865</v>
      </c>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v>1768.3</v>
      </c>
      <c r="D2874" s="35">
        <v>1768.3</v>
      </c>
      <c r="E2874" s="35">
        <v>1768.3</v>
      </c>
      <c r="F2874" s="35">
        <v>1632.28</v>
      </c>
      <c r="G2874" s="35">
        <v>1632.28</v>
      </c>
      <c r="H2874" s="35">
        <v>1632.28</v>
      </c>
      <c r="I2874" s="35">
        <v>1632.28</v>
      </c>
      <c r="J2874" s="35">
        <v>1632.28</v>
      </c>
      <c r="K2874" s="35">
        <v>1632.28</v>
      </c>
      <c r="L2874" s="35">
        <v>1632.28</v>
      </c>
      <c r="M2874" s="35">
        <v>1632.28</v>
      </c>
      <c r="N2874" s="35">
        <v>1632.28</v>
      </c>
      <c r="O2874" s="35">
        <v>1632.28</v>
      </c>
      <c r="P2874" s="35">
        <v>1632.28</v>
      </c>
      <c r="Q2874" s="35">
        <v>1632.28</v>
      </c>
      <c r="R2874" s="35"/>
      <c r="S2874" s="35"/>
    </row>
    <row r="2875" spans="2:19">
      <c r="B2875" s="6">
        <v>2000</v>
      </c>
      <c r="C2875" s="35">
        <v>15452.79</v>
      </c>
      <c r="D2875" s="35">
        <v>15452.79</v>
      </c>
      <c r="E2875" s="35">
        <v>15452.79</v>
      </c>
      <c r="F2875" s="35">
        <v>15452.79</v>
      </c>
      <c r="G2875" s="35">
        <v>15452.79</v>
      </c>
      <c r="H2875" s="35">
        <v>15452.79</v>
      </c>
      <c r="I2875" s="35">
        <v>15452.79</v>
      </c>
      <c r="J2875" s="35">
        <v>15452.79</v>
      </c>
      <c r="K2875" s="35">
        <v>15452.79</v>
      </c>
      <c r="L2875" s="35">
        <v>15452.79</v>
      </c>
      <c r="M2875" s="35">
        <v>15452.79</v>
      </c>
      <c r="N2875" s="35">
        <v>15452.79</v>
      </c>
      <c r="O2875" s="35">
        <v>15452.79</v>
      </c>
      <c r="P2875" s="35">
        <v>15452.79</v>
      </c>
      <c r="Q2875" s="35">
        <v>15452.79</v>
      </c>
      <c r="R2875" s="35">
        <v>14558.03</v>
      </c>
      <c r="S2875" s="35">
        <v>14558.03</v>
      </c>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v>605.88</v>
      </c>
      <c r="D2877" s="35">
        <v>605.88</v>
      </c>
      <c r="E2877" s="35">
        <v>605.88</v>
      </c>
      <c r="F2877" s="35"/>
      <c r="G2877" s="35"/>
      <c r="H2877" s="35"/>
      <c r="I2877" s="35"/>
      <c r="J2877" s="35"/>
      <c r="K2877" s="35"/>
      <c r="L2877" s="35"/>
      <c r="M2877" s="35"/>
      <c r="N2877" s="35"/>
      <c r="O2877" s="35"/>
      <c r="P2877" s="35"/>
      <c r="Q2877" s="35"/>
      <c r="R2877" s="35"/>
      <c r="S2877" s="35"/>
    </row>
    <row r="2878" spans="2:19">
      <c r="B2878" s="6">
        <v>1997</v>
      </c>
      <c r="C2878" s="35">
        <v>72707.5</v>
      </c>
      <c r="D2878" s="35">
        <v>72707.5</v>
      </c>
      <c r="E2878" s="35">
        <v>72707.5</v>
      </c>
      <c r="F2878" s="35">
        <v>40271.14</v>
      </c>
      <c r="G2878" s="35">
        <v>40271.14</v>
      </c>
      <c r="H2878" s="35">
        <v>40271.14</v>
      </c>
      <c r="I2878" s="35">
        <v>40271.14</v>
      </c>
      <c r="J2878" s="35">
        <v>40271.14</v>
      </c>
      <c r="K2878" s="35">
        <v>40271.14</v>
      </c>
      <c r="L2878" s="35">
        <v>40271.14</v>
      </c>
      <c r="M2878" s="35">
        <v>40271.14</v>
      </c>
      <c r="N2878" s="35">
        <v>40271.14</v>
      </c>
      <c r="O2878" s="35">
        <v>40271.14</v>
      </c>
      <c r="P2878" s="35">
        <v>40271.14</v>
      </c>
      <c r="Q2878" s="35">
        <v>40271.14</v>
      </c>
      <c r="R2878" s="35">
        <v>40271.14</v>
      </c>
      <c r="S2878" s="35">
        <v>40271.14</v>
      </c>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0" t="s">
        <v>134</v>
      </c>
      <c r="B2946" s="7" t="s">
        <v>10</v>
      </c>
      <c r="C2946" s="8">
        <f>SUM(C2869:C2945)</f>
        <v>96399.47</v>
      </c>
      <c r="D2946" s="8">
        <f>SUM(D2868:D2945)</f>
        <v>96399.47</v>
      </c>
      <c r="E2946" s="8">
        <f>SUM(E2867:E2945)</f>
        <v>96399.47</v>
      </c>
      <c r="F2946" s="8">
        <f>SUM(F2866:F2945)</f>
        <v>63221.21</v>
      </c>
      <c r="G2946" s="8">
        <f>SUM(G2865:G2945)</f>
        <v>63221.21</v>
      </c>
      <c r="H2946" s="8">
        <f>SUM(H2859:H2945)</f>
        <v>63221.21</v>
      </c>
      <c r="I2946" s="8">
        <f>SUM(I2859:I2945)</f>
        <v>84694.85</v>
      </c>
      <c r="J2946" s="8">
        <f t="shared" ref="J2946" si="57">SUM(J2859:J2945)</f>
        <v>84694.85</v>
      </c>
      <c r="K2946" s="8">
        <f>SUM(K2859:K2945)</f>
        <v>84694.85</v>
      </c>
      <c r="L2946" s="8">
        <f t="shared" ref="L2946" si="58">SUM(L2859:L2945)</f>
        <v>84694.85</v>
      </c>
      <c r="M2946" s="11">
        <f>SUM(M2859:M2945)</f>
        <v>84694.85</v>
      </c>
      <c r="N2946" s="11">
        <f>SUM(N2854:N2945)</f>
        <v>84694.85</v>
      </c>
      <c r="O2946" s="11">
        <f>SUM(O2854:O2945)</f>
        <v>84694.85</v>
      </c>
      <c r="P2946" s="11">
        <f>SUM(P2854:P2945)</f>
        <v>84694.85</v>
      </c>
      <c r="Q2946" s="11">
        <f>SUM(Q2854:Q2945)</f>
        <v>84694.85</v>
      </c>
      <c r="R2946" s="11">
        <f>SUM(R2853:R2945)</f>
        <v>76302.81</v>
      </c>
      <c r="S2946" s="11">
        <f>SUM(S2853:S2945)</f>
        <v>108927.81</v>
      </c>
    </row>
    <row r="2947" spans="1:19" s="73" customFormat="1">
      <c r="A2947" s="71"/>
      <c r="B2947" s="7"/>
      <c r="C2947" s="8"/>
      <c r="D2947" s="8"/>
      <c r="E2947" s="8"/>
      <c r="F2947" s="8"/>
      <c r="G2947" s="8"/>
      <c r="H2947" s="8"/>
      <c r="I2947" s="8"/>
      <c r="J2947" s="8"/>
      <c r="K2947" s="8"/>
      <c r="L2947" s="8"/>
      <c r="M2947" s="10"/>
      <c r="N2947" s="33"/>
      <c r="O2947" s="33"/>
      <c r="P2947" s="33"/>
      <c r="Q2947" s="33"/>
      <c r="R2947" s="33"/>
      <c r="S2947" s="33"/>
    </row>
    <row r="2948" spans="1:19">
      <c r="A2948" s="72" t="s">
        <v>135</v>
      </c>
      <c r="B2948" s="6">
        <v>2022</v>
      </c>
      <c r="C2948" s="34"/>
      <c r="D2948" s="34"/>
      <c r="E2948" s="34"/>
      <c r="F2948" s="34"/>
      <c r="G2948" s="34"/>
      <c r="H2948" s="34"/>
      <c r="I2948" s="34"/>
      <c r="J2948" s="34"/>
      <c r="K2948" s="34"/>
      <c r="L2948" s="34"/>
      <c r="M2948" s="34"/>
      <c r="N2948" s="34"/>
      <c r="O2948" s="34"/>
      <c r="P2948" s="34"/>
      <c r="Q2948" s="34"/>
      <c r="R2948" s="69"/>
      <c r="S2948" s="35">
        <v>221529.41</v>
      </c>
    </row>
    <row r="2949" spans="1:19">
      <c r="A2949" s="36"/>
      <c r="B2949" s="6">
        <v>2021</v>
      </c>
      <c r="C2949" s="34"/>
      <c r="D2949" s="34"/>
      <c r="E2949" s="34"/>
      <c r="F2949" s="34"/>
      <c r="G2949" s="34"/>
      <c r="H2949" s="34"/>
      <c r="I2949" s="34"/>
      <c r="J2949" s="34"/>
      <c r="K2949" s="34"/>
      <c r="L2949" s="34"/>
      <c r="M2949" s="34"/>
      <c r="N2949" s="34"/>
      <c r="O2949" s="34"/>
      <c r="P2949" s="34"/>
      <c r="Q2949" s="34"/>
      <c r="R2949" s="35">
        <v>642634.42000000004</v>
      </c>
      <c r="S2949" s="35">
        <v>642634.42000000004</v>
      </c>
    </row>
    <row r="2950" spans="1:19">
      <c r="B2950" s="6">
        <v>2020</v>
      </c>
      <c r="C2950" s="34"/>
      <c r="D2950" s="34"/>
      <c r="E2950" s="34"/>
      <c r="F2950" s="34"/>
      <c r="G2950" s="34"/>
      <c r="H2950" s="34"/>
      <c r="I2950" s="34"/>
      <c r="J2950" s="34"/>
      <c r="K2950" s="34"/>
      <c r="L2950" s="34"/>
      <c r="M2950" s="34"/>
      <c r="N2950" s="34"/>
      <c r="O2950" s="34"/>
      <c r="P2950" s="34"/>
      <c r="Q2950" s="35">
        <v>403058.97</v>
      </c>
      <c r="R2950" s="35">
        <v>413484.36</v>
      </c>
      <c r="S2950" s="35">
        <v>413484.36</v>
      </c>
    </row>
    <row r="2951" spans="1:19">
      <c r="A2951" s="38"/>
      <c r="B2951" s="6">
        <v>2019</v>
      </c>
      <c r="C2951" s="34"/>
      <c r="D2951" s="34"/>
      <c r="E2951" s="34"/>
      <c r="F2951" s="34"/>
      <c r="G2951" s="34"/>
      <c r="H2951" s="34"/>
      <c r="I2951" s="34"/>
      <c r="J2951" s="34"/>
      <c r="K2951" s="34"/>
      <c r="L2951" s="34"/>
      <c r="M2951" s="34"/>
      <c r="N2951" s="34"/>
      <c r="O2951" s="34"/>
      <c r="P2951" s="35">
        <v>307137.78999999998</v>
      </c>
      <c r="Q2951" s="35">
        <v>307137.78999999998</v>
      </c>
      <c r="R2951" s="35">
        <v>307137.78999999998</v>
      </c>
      <c r="S2951" s="35">
        <v>307137.78999999998</v>
      </c>
    </row>
    <row r="2952" spans="1:19">
      <c r="A2952" s="38"/>
      <c r="B2952" s="6">
        <v>2018</v>
      </c>
      <c r="C2952" s="34"/>
      <c r="D2952" s="34"/>
      <c r="E2952" s="34"/>
      <c r="F2952" s="34"/>
      <c r="G2952" s="34"/>
      <c r="H2952" s="34"/>
      <c r="I2952" s="34"/>
      <c r="J2952" s="34"/>
      <c r="K2952" s="34"/>
      <c r="L2952" s="34"/>
      <c r="M2952" s="34"/>
      <c r="N2952" s="34"/>
      <c r="O2952" s="35">
        <v>19303.57</v>
      </c>
      <c r="P2952" s="35"/>
      <c r="Q2952" s="35"/>
      <c r="R2952" s="35"/>
      <c r="S2952" s="35"/>
    </row>
    <row r="2953" spans="1:19">
      <c r="A2953" s="38"/>
      <c r="B2953" s="6">
        <v>2017</v>
      </c>
      <c r="C2953" s="34"/>
      <c r="D2953" s="34"/>
      <c r="E2953" s="34"/>
      <c r="F2953" s="34"/>
      <c r="G2953" s="34"/>
      <c r="H2953" s="34"/>
      <c r="I2953" s="34"/>
      <c r="J2953" s="34"/>
      <c r="K2953" s="34"/>
      <c r="L2953" s="34"/>
      <c r="M2953" s="34"/>
      <c r="N2953" s="35">
        <v>1643.51</v>
      </c>
      <c r="O2953" s="35">
        <v>3028.85</v>
      </c>
      <c r="P2953" s="35">
        <v>4707.6499999999996</v>
      </c>
      <c r="Q2953" s="35">
        <v>4707.6499999999996</v>
      </c>
      <c r="R2953" s="35">
        <v>4707.6499999999996</v>
      </c>
      <c r="S2953" s="35">
        <v>4707.6499999999996</v>
      </c>
    </row>
    <row r="2954" spans="1:19">
      <c r="B2954" s="6">
        <v>2016</v>
      </c>
      <c r="C2954" s="34"/>
      <c r="D2954" s="34"/>
      <c r="E2954" s="34"/>
      <c r="F2954" s="34"/>
      <c r="G2954" s="34"/>
      <c r="H2954" s="34"/>
      <c r="I2954" s="34"/>
      <c r="J2954" s="34"/>
      <c r="K2954" s="34"/>
      <c r="L2954" s="34"/>
      <c r="M2954" s="35">
        <v>0</v>
      </c>
      <c r="N2954" s="35">
        <v>-21102.95</v>
      </c>
      <c r="O2954" s="35">
        <v>-18879.23</v>
      </c>
      <c r="P2954" s="35">
        <v>-18392.73</v>
      </c>
      <c r="Q2954" s="35">
        <v>-18392.73</v>
      </c>
      <c r="R2954" s="35">
        <v>-18392.73</v>
      </c>
      <c r="S2954" s="35">
        <v>-18392.73</v>
      </c>
    </row>
    <row r="2955" spans="1:19">
      <c r="B2955" s="6">
        <v>2015</v>
      </c>
      <c r="C2955" s="34"/>
      <c r="D2955" s="34"/>
      <c r="E2955" s="34"/>
      <c r="F2955" s="34"/>
      <c r="G2955" s="34"/>
      <c r="H2955" s="34"/>
      <c r="I2955" s="34"/>
      <c r="J2955" s="34"/>
      <c r="K2955" s="34"/>
      <c r="L2955" s="35">
        <v>11503.53</v>
      </c>
      <c r="M2955" s="35">
        <v>14439.26</v>
      </c>
      <c r="N2955" s="35">
        <v>15126.71</v>
      </c>
      <c r="O2955" s="35">
        <v>12980.08</v>
      </c>
      <c r="P2955" s="35">
        <v>12980.08</v>
      </c>
      <c r="Q2955" s="35">
        <v>12980.08</v>
      </c>
      <c r="R2955" s="35">
        <v>12980.08</v>
      </c>
      <c r="S2955" s="35">
        <v>12980.08</v>
      </c>
    </row>
    <row r="2956" spans="1:19">
      <c r="B2956" s="6">
        <v>2014</v>
      </c>
      <c r="C2956" s="34"/>
      <c r="D2956" s="34"/>
      <c r="E2956" s="34"/>
      <c r="F2956" s="34"/>
      <c r="G2956" s="34"/>
      <c r="H2956" s="34"/>
      <c r="I2956" s="34"/>
      <c r="J2956" s="34"/>
      <c r="K2956" s="35">
        <v>53.46</v>
      </c>
      <c r="L2956" s="35">
        <v>-669.16</v>
      </c>
      <c r="M2956" s="35">
        <v>-669.16</v>
      </c>
      <c r="N2956" s="35">
        <v>-854.78</v>
      </c>
      <c r="O2956" s="35">
        <v>-1501.61</v>
      </c>
      <c r="P2956" s="35">
        <v>-1501.61</v>
      </c>
      <c r="Q2956" s="35">
        <v>-1501.61</v>
      </c>
      <c r="R2956" s="35">
        <v>-1501.61</v>
      </c>
      <c r="S2956" s="35">
        <v>-1501.61</v>
      </c>
    </row>
    <row r="2957" spans="1:19">
      <c r="B2957" s="6">
        <v>2013</v>
      </c>
      <c r="C2957" s="34"/>
      <c r="D2957" s="34"/>
      <c r="E2957" s="34"/>
      <c r="F2957" s="34"/>
      <c r="G2957" s="34"/>
      <c r="H2957" s="34"/>
      <c r="I2957" s="34"/>
      <c r="J2957" s="35">
        <v>104066.13</v>
      </c>
      <c r="K2957" s="35">
        <v>113408.94</v>
      </c>
      <c r="L2957" s="35">
        <v>108406.08</v>
      </c>
      <c r="M2957" s="35">
        <v>108406.08</v>
      </c>
      <c r="N2957" s="35">
        <v>107709.93</v>
      </c>
      <c r="O2957" s="35">
        <v>107709.93</v>
      </c>
      <c r="P2957" s="35">
        <v>107430.46</v>
      </c>
      <c r="Q2957" s="35">
        <v>107430.46</v>
      </c>
      <c r="R2957" s="35">
        <v>107430.46</v>
      </c>
      <c r="S2957" s="35">
        <v>107430.46</v>
      </c>
    </row>
    <row r="2958" spans="1:19">
      <c r="B2958" s="6">
        <v>2012</v>
      </c>
      <c r="C2958" s="34"/>
      <c r="D2958" s="34"/>
      <c r="E2958" s="34"/>
      <c r="F2958" s="34"/>
      <c r="G2958" s="34"/>
      <c r="H2958" s="34"/>
      <c r="I2958" s="35">
        <v>217136.48</v>
      </c>
      <c r="J2958" s="35">
        <v>157857.49</v>
      </c>
      <c r="K2958" s="35">
        <v>157857.49</v>
      </c>
      <c r="L2958" s="35">
        <v>148593.06</v>
      </c>
      <c r="M2958" s="35">
        <v>148593.06</v>
      </c>
      <c r="N2958" s="35">
        <v>148593.06</v>
      </c>
      <c r="O2958" s="35">
        <v>147051.45000000001</v>
      </c>
      <c r="P2958" s="35">
        <v>147051.45000000001</v>
      </c>
      <c r="Q2958" s="35">
        <v>147051.45000000001</v>
      </c>
      <c r="R2958" s="35">
        <v>147051.45000000001</v>
      </c>
      <c r="S2958" s="35">
        <v>147051.45000000001</v>
      </c>
    </row>
    <row r="2959" spans="1:19">
      <c r="B2959" s="6">
        <v>2011</v>
      </c>
      <c r="C2959" s="34"/>
      <c r="D2959" s="34"/>
      <c r="E2959" s="34"/>
      <c r="F2959" s="34"/>
      <c r="G2959" s="34"/>
      <c r="H2959" s="35">
        <v>148043.68</v>
      </c>
      <c r="I2959" s="35">
        <v>176445.16</v>
      </c>
      <c r="J2959" s="35">
        <v>174933.06</v>
      </c>
      <c r="K2959" s="35">
        <v>175164.81</v>
      </c>
      <c r="L2959" s="35">
        <v>175164.81</v>
      </c>
      <c r="M2959" s="35">
        <v>175164.81</v>
      </c>
      <c r="N2959" s="35">
        <v>175164.81</v>
      </c>
      <c r="O2959" s="35">
        <v>175164.81</v>
      </c>
      <c r="P2959" s="35">
        <v>175164.81</v>
      </c>
      <c r="Q2959" s="35">
        <v>175164.81</v>
      </c>
      <c r="R2959" s="35">
        <v>175164.81</v>
      </c>
      <c r="S2959" s="35">
        <v>175164.81</v>
      </c>
    </row>
    <row r="2960" spans="1:19">
      <c r="B2960" s="6">
        <v>2010</v>
      </c>
      <c r="C2960" s="34"/>
      <c r="D2960" s="34"/>
      <c r="E2960" s="34"/>
      <c r="F2960" s="34"/>
      <c r="G2960" s="35">
        <v>81863.759999999995</v>
      </c>
      <c r="H2960" s="35">
        <v>117366.69</v>
      </c>
      <c r="I2960" s="35">
        <v>118654.55</v>
      </c>
      <c r="J2960" s="35">
        <v>123404.9</v>
      </c>
      <c r="K2960" s="35">
        <v>123404.9</v>
      </c>
      <c r="L2960" s="35">
        <v>123404.9</v>
      </c>
      <c r="M2960" s="35">
        <v>123404.9</v>
      </c>
      <c r="N2960" s="35">
        <v>123404.9</v>
      </c>
      <c r="O2960" s="35">
        <v>123404.9</v>
      </c>
      <c r="P2960" s="35">
        <v>123404.9</v>
      </c>
      <c r="Q2960" s="35">
        <v>123404.9</v>
      </c>
      <c r="R2960" s="35">
        <v>123404.9</v>
      </c>
      <c r="S2960" s="35">
        <v>123404.9</v>
      </c>
    </row>
    <row r="2961" spans="2:19">
      <c r="B2961" s="6">
        <v>2009</v>
      </c>
      <c r="C2961" s="34"/>
      <c r="D2961" s="34"/>
      <c r="E2961" s="34"/>
      <c r="F2961" s="35">
        <v>29184.26</v>
      </c>
      <c r="G2961" s="35">
        <v>55739.69</v>
      </c>
      <c r="H2961" s="35">
        <v>55108.69</v>
      </c>
      <c r="I2961" s="35">
        <v>55770.8</v>
      </c>
      <c r="J2961" s="35">
        <v>55770.8</v>
      </c>
      <c r="K2961" s="35">
        <v>55770.8</v>
      </c>
      <c r="L2961" s="35">
        <v>55770.8</v>
      </c>
      <c r="M2961" s="35">
        <v>55770.8</v>
      </c>
      <c r="N2961" s="35">
        <v>55770.8</v>
      </c>
      <c r="O2961" s="35">
        <v>55770.8</v>
      </c>
      <c r="P2961" s="35">
        <v>55770.8</v>
      </c>
      <c r="Q2961" s="35">
        <v>55770.8</v>
      </c>
      <c r="R2961" s="35">
        <v>55770.8</v>
      </c>
      <c r="S2961" s="35">
        <v>55770.8</v>
      </c>
    </row>
    <row r="2962" spans="2:19">
      <c r="B2962" s="6">
        <v>2008</v>
      </c>
      <c r="C2962" s="34"/>
      <c r="D2962" s="34"/>
      <c r="E2962" s="35">
        <v>4016.37</v>
      </c>
      <c r="F2962" s="35">
        <v>10519.58</v>
      </c>
      <c r="G2962" s="35">
        <v>11359.57</v>
      </c>
      <c r="H2962" s="35">
        <v>11359.57</v>
      </c>
      <c r="I2962" s="35">
        <v>11359.57</v>
      </c>
      <c r="J2962" s="35">
        <v>11359.57</v>
      </c>
      <c r="K2962" s="35">
        <v>11359.57</v>
      </c>
      <c r="L2962" s="35">
        <v>11359.57</v>
      </c>
      <c r="M2962" s="35">
        <v>11359.57</v>
      </c>
      <c r="N2962" s="35">
        <v>11359.57</v>
      </c>
      <c r="O2962" s="35">
        <v>11359.57</v>
      </c>
      <c r="P2962" s="35">
        <v>10724.44</v>
      </c>
      <c r="Q2962" s="35">
        <v>10724.44</v>
      </c>
      <c r="R2962" s="35">
        <v>10724.44</v>
      </c>
      <c r="S2962" s="35">
        <v>10724.44</v>
      </c>
    </row>
    <row r="2963" spans="2:19">
      <c r="B2963" s="6">
        <v>2007</v>
      </c>
      <c r="C2963" s="34"/>
      <c r="D2963" s="35">
        <v>36600.99</v>
      </c>
      <c r="E2963" s="35">
        <v>54200.6</v>
      </c>
      <c r="F2963" s="35">
        <v>55038.6</v>
      </c>
      <c r="G2963" s="35">
        <v>54885.120000000003</v>
      </c>
      <c r="H2963" s="35">
        <v>54885.120000000003</v>
      </c>
      <c r="I2963" s="35">
        <v>56382.12</v>
      </c>
      <c r="J2963" s="35">
        <v>56382.12</v>
      </c>
      <c r="K2963" s="35">
        <v>56382.12</v>
      </c>
      <c r="L2963" s="35">
        <v>56382.12</v>
      </c>
      <c r="M2963" s="35">
        <v>56382.12</v>
      </c>
      <c r="N2963" s="35">
        <v>56382.12</v>
      </c>
      <c r="O2963" s="35">
        <v>56382.12</v>
      </c>
      <c r="P2963" s="35">
        <v>56382.12</v>
      </c>
      <c r="Q2963" s="35">
        <v>56382.12</v>
      </c>
      <c r="R2963" s="35">
        <v>56382.12</v>
      </c>
      <c r="S2963" s="35">
        <v>56382.12</v>
      </c>
    </row>
    <row r="2964" spans="2:19">
      <c r="B2964" s="6">
        <v>2006</v>
      </c>
      <c r="C2964" s="35">
        <v>41273.71</v>
      </c>
      <c r="D2964" s="35">
        <v>39573.71</v>
      </c>
      <c r="E2964" s="35">
        <v>42045.27</v>
      </c>
      <c r="F2964" s="35">
        <v>42470.17</v>
      </c>
      <c r="G2964" s="35">
        <v>42470.17</v>
      </c>
      <c r="H2964" s="35">
        <v>42470.17</v>
      </c>
      <c r="I2964" s="35">
        <v>42470.17</v>
      </c>
      <c r="J2964" s="35">
        <v>42470.17</v>
      </c>
      <c r="K2964" s="35">
        <v>42470.17</v>
      </c>
      <c r="L2964" s="35">
        <v>42470.17</v>
      </c>
      <c r="M2964" s="35">
        <v>42470.17</v>
      </c>
      <c r="N2964" s="35">
        <v>42470.17</v>
      </c>
      <c r="O2964" s="35">
        <v>42470.17</v>
      </c>
      <c r="P2964" s="35">
        <v>42470.17</v>
      </c>
      <c r="Q2964" s="35">
        <v>42470.17</v>
      </c>
      <c r="R2964" s="35">
        <v>42470.17</v>
      </c>
      <c r="S2964" s="35">
        <v>42470.17</v>
      </c>
    </row>
    <row r="2965" spans="2:19">
      <c r="B2965" s="6">
        <v>2005</v>
      </c>
      <c r="C2965" s="35">
        <v>64910.21</v>
      </c>
      <c r="D2965" s="35">
        <v>64640.62</v>
      </c>
      <c r="E2965" s="35">
        <v>66580.14</v>
      </c>
      <c r="F2965" s="35">
        <v>66225.27</v>
      </c>
      <c r="G2965" s="35">
        <v>66225.27</v>
      </c>
      <c r="H2965" s="35">
        <v>66225.27</v>
      </c>
      <c r="I2965" s="35">
        <v>66225.27</v>
      </c>
      <c r="J2965" s="35">
        <v>66225.27</v>
      </c>
      <c r="K2965" s="35">
        <v>66225.27</v>
      </c>
      <c r="L2965" s="35">
        <v>66225.27</v>
      </c>
      <c r="M2965" s="35">
        <v>66225.27</v>
      </c>
      <c r="N2965" s="35">
        <v>66225.27</v>
      </c>
      <c r="O2965" s="35">
        <v>65527.5</v>
      </c>
      <c r="P2965" s="35">
        <v>65527.5</v>
      </c>
      <c r="Q2965" s="35">
        <v>65527.5</v>
      </c>
      <c r="R2965" s="35">
        <v>65527.5</v>
      </c>
      <c r="S2965" s="35">
        <v>65527.5</v>
      </c>
    </row>
    <row r="2966" spans="2:19">
      <c r="B2966" s="6">
        <v>2004</v>
      </c>
      <c r="C2966" s="35">
        <v>103831.63</v>
      </c>
      <c r="D2966" s="35">
        <v>103831.63</v>
      </c>
      <c r="E2966" s="35">
        <v>103831.63</v>
      </c>
      <c r="F2966" s="35">
        <v>103831.63</v>
      </c>
      <c r="G2966" s="35">
        <v>103831.63</v>
      </c>
      <c r="H2966" s="35">
        <v>103831.63</v>
      </c>
      <c r="I2966" s="35">
        <v>103831.63</v>
      </c>
      <c r="J2966" s="35">
        <v>103831.63</v>
      </c>
      <c r="K2966" s="35">
        <v>103831.63</v>
      </c>
      <c r="L2966" s="35">
        <v>103831.63</v>
      </c>
      <c r="M2966" s="35">
        <v>103831.63</v>
      </c>
      <c r="N2966" s="35">
        <v>103831.63</v>
      </c>
      <c r="O2966" s="35">
        <v>103831.63</v>
      </c>
      <c r="P2966" s="35">
        <v>103831.63</v>
      </c>
      <c r="Q2966" s="35">
        <v>103831.63</v>
      </c>
      <c r="R2966" s="35">
        <v>103831.63</v>
      </c>
      <c r="S2966" s="35">
        <v>103831.63</v>
      </c>
    </row>
    <row r="2967" spans="2:19">
      <c r="B2967" s="6">
        <v>2003</v>
      </c>
      <c r="C2967" s="35">
        <v>8049.64</v>
      </c>
      <c r="D2967" s="35">
        <v>8049.64</v>
      </c>
      <c r="E2967" s="35">
        <v>9083.5</v>
      </c>
      <c r="F2967" s="35">
        <v>9083.5</v>
      </c>
      <c r="G2967" s="35">
        <v>9083.5</v>
      </c>
      <c r="H2967" s="35">
        <v>9083.5</v>
      </c>
      <c r="I2967" s="35">
        <v>9083.5</v>
      </c>
      <c r="J2967" s="35">
        <v>9083.5</v>
      </c>
      <c r="K2967" s="35">
        <v>9083.5</v>
      </c>
      <c r="L2967" s="35">
        <v>9083.5</v>
      </c>
      <c r="M2967" s="35">
        <v>9083.5</v>
      </c>
      <c r="N2967" s="35">
        <v>9083.5</v>
      </c>
      <c r="O2967" s="35">
        <v>9083.5</v>
      </c>
      <c r="P2967" s="35">
        <v>9083.5</v>
      </c>
      <c r="Q2967" s="35">
        <v>9083.5</v>
      </c>
      <c r="R2967" s="35">
        <v>9083.5</v>
      </c>
      <c r="S2967" s="35">
        <v>9083.5</v>
      </c>
    </row>
    <row r="2968" spans="2:19">
      <c r="B2968" s="6">
        <v>2002</v>
      </c>
      <c r="C2968" s="35">
        <v>216489.82</v>
      </c>
      <c r="D2968" s="35">
        <v>216489.82</v>
      </c>
      <c r="E2968" s="35">
        <v>216489.82</v>
      </c>
      <c r="F2968" s="35">
        <v>216164.46</v>
      </c>
      <c r="G2968" s="35">
        <v>216601</v>
      </c>
      <c r="H2968" s="35">
        <v>216601</v>
      </c>
      <c r="I2968" s="35">
        <v>216601</v>
      </c>
      <c r="J2968" s="35">
        <v>216601</v>
      </c>
      <c r="K2968" s="35">
        <v>216601</v>
      </c>
      <c r="L2968" s="35">
        <v>216601</v>
      </c>
      <c r="M2968" s="35">
        <v>216601</v>
      </c>
      <c r="N2968" s="35">
        <v>216601</v>
      </c>
      <c r="O2968" s="35">
        <v>216601</v>
      </c>
      <c r="P2968" s="35">
        <v>216601</v>
      </c>
      <c r="Q2968" s="35">
        <v>216601</v>
      </c>
      <c r="R2968" s="35">
        <v>216601</v>
      </c>
      <c r="S2968" s="35">
        <v>216601</v>
      </c>
    </row>
    <row r="2969" spans="2:19">
      <c r="B2969" s="6">
        <v>2001</v>
      </c>
      <c r="C2969" s="35">
        <v>365313.54</v>
      </c>
      <c r="D2969" s="35">
        <v>365313.54</v>
      </c>
      <c r="E2969" s="35">
        <v>365313.54</v>
      </c>
      <c r="F2969" s="35">
        <v>365313.54</v>
      </c>
      <c r="G2969" s="35">
        <v>365313.54</v>
      </c>
      <c r="H2969" s="35">
        <v>365313.54</v>
      </c>
      <c r="I2969" s="35">
        <v>365313.54</v>
      </c>
      <c r="J2969" s="35">
        <v>359021.7</v>
      </c>
      <c r="K2969" s="35">
        <v>359021.7</v>
      </c>
      <c r="L2969" s="35">
        <v>359021.7</v>
      </c>
      <c r="M2969" s="35">
        <v>359021.7</v>
      </c>
      <c r="N2969" s="35">
        <v>359021.7</v>
      </c>
      <c r="O2969" s="35">
        <v>359021.7</v>
      </c>
      <c r="P2969" s="35">
        <v>358691.26</v>
      </c>
      <c r="Q2969" s="35">
        <v>358691.26</v>
      </c>
      <c r="R2969" s="35">
        <v>358691.26</v>
      </c>
      <c r="S2969" s="35">
        <v>358691.26</v>
      </c>
    </row>
    <row r="2970" spans="2:19">
      <c r="B2970" s="6">
        <v>2000</v>
      </c>
      <c r="C2970" s="35">
        <v>412413.81</v>
      </c>
      <c r="D2970" s="35">
        <v>412413.81</v>
      </c>
      <c r="E2970" s="35">
        <v>412413.81</v>
      </c>
      <c r="F2970" s="35">
        <v>412256.13</v>
      </c>
      <c r="G2970" s="35">
        <v>412256.13</v>
      </c>
      <c r="H2970" s="35">
        <v>412256.13</v>
      </c>
      <c r="I2970" s="35">
        <v>412256.13</v>
      </c>
      <c r="J2970" s="35">
        <v>412256.13</v>
      </c>
      <c r="K2970" s="35">
        <v>412256.13</v>
      </c>
      <c r="L2970" s="35">
        <v>412256.13</v>
      </c>
      <c r="M2970" s="35">
        <v>412256.13</v>
      </c>
      <c r="N2970" s="35">
        <v>412256.13</v>
      </c>
      <c r="O2970" s="35">
        <v>412256.13</v>
      </c>
      <c r="P2970" s="35">
        <v>412256.13</v>
      </c>
      <c r="Q2970" s="35">
        <v>412256.13</v>
      </c>
      <c r="R2970" s="35">
        <v>412256.13</v>
      </c>
      <c r="S2970" s="35">
        <v>412256.13</v>
      </c>
    </row>
    <row r="2971" spans="2:19">
      <c r="B2971" s="6">
        <v>1999</v>
      </c>
      <c r="C2971" s="35">
        <v>594736.97</v>
      </c>
      <c r="D2971" s="35">
        <v>594736.97</v>
      </c>
      <c r="E2971" s="35">
        <v>594736.97</v>
      </c>
      <c r="F2971" s="35">
        <v>594736.97</v>
      </c>
      <c r="G2971" s="35">
        <v>594736.97</v>
      </c>
      <c r="H2971" s="35">
        <v>594736.97</v>
      </c>
      <c r="I2971" s="35">
        <v>594736.97</v>
      </c>
      <c r="J2971" s="35">
        <v>594736.97</v>
      </c>
      <c r="K2971" s="35">
        <v>594736.97</v>
      </c>
      <c r="L2971" s="35">
        <v>594736.97</v>
      </c>
      <c r="M2971" s="35">
        <v>594736.97</v>
      </c>
      <c r="N2971" s="35">
        <v>594736.97</v>
      </c>
      <c r="O2971" s="35">
        <v>594736.97</v>
      </c>
      <c r="P2971" s="35">
        <v>594736.97</v>
      </c>
      <c r="Q2971" s="35">
        <v>594736.97</v>
      </c>
      <c r="R2971" s="35">
        <v>594736.97</v>
      </c>
      <c r="S2971" s="35">
        <v>594736.97</v>
      </c>
    </row>
    <row r="2972" spans="2:19">
      <c r="B2972" s="6">
        <v>1998</v>
      </c>
      <c r="C2972" s="35">
        <v>563556.05000000005</v>
      </c>
      <c r="D2972" s="35">
        <v>563556.05000000005</v>
      </c>
      <c r="E2972" s="35">
        <v>563556.05000000005</v>
      </c>
      <c r="F2972" s="35">
        <v>563556.05000000005</v>
      </c>
      <c r="G2972" s="35">
        <v>563556.05000000005</v>
      </c>
      <c r="H2972" s="35">
        <v>563556.05000000005</v>
      </c>
      <c r="I2972" s="35">
        <v>563556.05000000005</v>
      </c>
      <c r="J2972" s="35">
        <v>563556.05000000005</v>
      </c>
      <c r="K2972" s="35">
        <v>563556.05000000005</v>
      </c>
      <c r="L2972" s="35">
        <v>563556.05000000005</v>
      </c>
      <c r="M2972" s="35">
        <v>563556.05000000005</v>
      </c>
      <c r="N2972" s="35">
        <v>563556.05000000005</v>
      </c>
      <c r="O2972" s="35">
        <v>563556.05000000005</v>
      </c>
      <c r="P2972" s="35">
        <v>563556.05000000005</v>
      </c>
      <c r="Q2972" s="35">
        <v>563556.05000000005</v>
      </c>
      <c r="R2972" s="35">
        <v>563556.05000000005</v>
      </c>
      <c r="S2972" s="35">
        <v>563556.05000000005</v>
      </c>
    </row>
    <row r="2973" spans="2:19">
      <c r="B2973" s="6">
        <v>1997</v>
      </c>
      <c r="C2973" s="35">
        <v>946303.05</v>
      </c>
      <c r="D2973" s="35">
        <v>946303.05</v>
      </c>
      <c r="E2973" s="35">
        <v>946205.89</v>
      </c>
      <c r="F2973" s="35">
        <v>946205.89</v>
      </c>
      <c r="G2973" s="35">
        <v>931633.8</v>
      </c>
      <c r="H2973" s="35">
        <v>931633.8</v>
      </c>
      <c r="I2973" s="35">
        <v>931633.8</v>
      </c>
      <c r="J2973" s="35">
        <v>931633.8</v>
      </c>
      <c r="K2973" s="35">
        <v>931633.8</v>
      </c>
      <c r="L2973" s="35">
        <v>931633.8</v>
      </c>
      <c r="M2973" s="35">
        <v>931633.8</v>
      </c>
      <c r="N2973" s="35">
        <v>931633.8</v>
      </c>
      <c r="O2973" s="35">
        <v>928876.68</v>
      </c>
      <c r="P2973" s="35">
        <v>925994.4</v>
      </c>
      <c r="Q2973" s="35">
        <v>925994.4</v>
      </c>
      <c r="R2973" s="35">
        <v>925994.4</v>
      </c>
      <c r="S2973" s="35">
        <v>925994.4</v>
      </c>
    </row>
    <row r="2974" spans="2:19">
      <c r="B2974" s="6">
        <v>1996</v>
      </c>
      <c r="C2974" s="35">
        <v>790520.6</v>
      </c>
      <c r="D2974" s="35">
        <v>790520.6</v>
      </c>
      <c r="E2974" s="35">
        <v>791086.46</v>
      </c>
      <c r="F2974" s="35">
        <v>791086.46</v>
      </c>
      <c r="G2974" s="35">
        <v>791086.46</v>
      </c>
      <c r="H2974" s="35">
        <v>791086.46</v>
      </c>
      <c r="I2974" s="35">
        <v>791086.46</v>
      </c>
      <c r="J2974" s="35">
        <v>791086.46</v>
      </c>
      <c r="K2974" s="35">
        <v>791086.46</v>
      </c>
      <c r="L2974" s="35">
        <v>791086.46</v>
      </c>
      <c r="M2974" s="35">
        <v>791086.46</v>
      </c>
      <c r="N2974" s="35">
        <v>791086.46</v>
      </c>
      <c r="O2974" s="35">
        <v>791086.46</v>
      </c>
      <c r="P2974" s="35">
        <v>789460.94</v>
      </c>
      <c r="Q2974" s="35">
        <v>789460.94</v>
      </c>
      <c r="R2974" s="35">
        <v>789460.94</v>
      </c>
      <c r="S2974" s="35">
        <v>789460.94</v>
      </c>
    </row>
    <row r="2975" spans="2:19">
      <c r="B2975" s="6">
        <v>1995</v>
      </c>
      <c r="C2975" s="35">
        <v>585614.52</v>
      </c>
      <c r="D2975" s="35">
        <v>585614.52</v>
      </c>
      <c r="E2975" s="35">
        <v>585614.52</v>
      </c>
      <c r="F2975" s="35">
        <v>585614.52</v>
      </c>
      <c r="G2975" s="35">
        <v>585614.52</v>
      </c>
      <c r="H2975" s="35">
        <v>585614.52</v>
      </c>
      <c r="I2975" s="35">
        <v>585614.52</v>
      </c>
      <c r="J2975" s="35">
        <v>585614.52</v>
      </c>
      <c r="K2975" s="35">
        <v>585614.52</v>
      </c>
      <c r="L2975" s="35">
        <v>585614.52</v>
      </c>
      <c r="M2975" s="35">
        <v>585614.52</v>
      </c>
      <c r="N2975" s="35">
        <v>585614.52</v>
      </c>
      <c r="O2975" s="35">
        <v>585614.52</v>
      </c>
      <c r="P2975" s="35">
        <v>585614.52</v>
      </c>
      <c r="Q2975" s="35">
        <v>585614.52</v>
      </c>
      <c r="R2975" s="35">
        <v>585614.52</v>
      </c>
      <c r="S2975" s="35">
        <v>585614.52</v>
      </c>
    </row>
    <row r="2976" spans="2:19">
      <c r="B2976" s="6">
        <v>1994</v>
      </c>
      <c r="C2976" s="35">
        <v>463758.1</v>
      </c>
      <c r="D2976" s="35">
        <v>463758.1</v>
      </c>
      <c r="E2976" s="35">
        <v>463758.1</v>
      </c>
      <c r="F2976" s="35">
        <v>463758.1</v>
      </c>
      <c r="G2976" s="35">
        <v>463758.1</v>
      </c>
      <c r="H2976" s="35">
        <v>463758.1</v>
      </c>
      <c r="I2976" s="35">
        <v>463758.1</v>
      </c>
      <c r="J2976" s="35">
        <v>463758.1</v>
      </c>
      <c r="K2976" s="35">
        <v>463758.1</v>
      </c>
      <c r="L2976" s="35">
        <v>463758.1</v>
      </c>
      <c r="M2976" s="35">
        <v>463758.1</v>
      </c>
      <c r="N2976" s="35">
        <v>463758.1</v>
      </c>
      <c r="O2976" s="35">
        <v>463758.1</v>
      </c>
      <c r="P2976" s="35">
        <v>463758.1</v>
      </c>
      <c r="Q2976" s="35">
        <v>463758.1</v>
      </c>
      <c r="R2976" s="35">
        <v>463758.1</v>
      </c>
      <c r="S2976" s="35">
        <v>463758.1</v>
      </c>
    </row>
    <row r="2977" spans="2:19">
      <c r="B2977" s="6">
        <v>1993</v>
      </c>
      <c r="C2977" s="35">
        <v>702100.9</v>
      </c>
      <c r="D2977" s="35">
        <v>702100.9</v>
      </c>
      <c r="E2977" s="35">
        <v>702100.9</v>
      </c>
      <c r="F2977" s="35">
        <v>702100.9</v>
      </c>
      <c r="G2977" s="35">
        <v>702100.9</v>
      </c>
      <c r="H2977" s="35">
        <v>702100.9</v>
      </c>
      <c r="I2977" s="35">
        <v>702100.9</v>
      </c>
      <c r="J2977" s="35">
        <v>702100.9</v>
      </c>
      <c r="K2977" s="35">
        <v>702100.9</v>
      </c>
      <c r="L2977" s="35">
        <v>702100.9</v>
      </c>
      <c r="M2977" s="35">
        <v>702100.9</v>
      </c>
      <c r="N2977" s="35">
        <v>702100.9</v>
      </c>
      <c r="O2977" s="35">
        <v>702100.9</v>
      </c>
      <c r="P2977" s="35">
        <v>702100.9</v>
      </c>
      <c r="Q2977" s="35">
        <v>702100.9</v>
      </c>
      <c r="R2977" s="35">
        <v>702100.9</v>
      </c>
      <c r="S2977" s="35">
        <v>702100.9</v>
      </c>
    </row>
    <row r="2978" spans="2:19">
      <c r="B2978" s="6">
        <v>1992</v>
      </c>
      <c r="C2978" s="35">
        <v>616860.36</v>
      </c>
      <c r="D2978" s="35">
        <v>616860.36</v>
      </c>
      <c r="E2978" s="35">
        <v>616860.36</v>
      </c>
      <c r="F2978" s="35">
        <v>616860.36</v>
      </c>
      <c r="G2978" s="35">
        <v>616860.36</v>
      </c>
      <c r="H2978" s="35">
        <v>616860.36</v>
      </c>
      <c r="I2978" s="35">
        <v>616860.36</v>
      </c>
      <c r="J2978" s="35">
        <v>616860.36</v>
      </c>
      <c r="K2978" s="35">
        <v>616860.36</v>
      </c>
      <c r="L2978" s="35">
        <v>616860.36</v>
      </c>
      <c r="M2978" s="35">
        <v>616860.36</v>
      </c>
      <c r="N2978" s="35">
        <v>616860.36</v>
      </c>
      <c r="O2978" s="35">
        <v>616860.36</v>
      </c>
      <c r="P2978" s="35">
        <v>616860.36</v>
      </c>
      <c r="Q2978" s="35">
        <v>616860.36</v>
      </c>
      <c r="R2978" s="35">
        <v>616860.36</v>
      </c>
      <c r="S2978" s="35">
        <v>616860.36</v>
      </c>
    </row>
    <row r="2979" spans="2:19">
      <c r="B2979" s="6">
        <v>1991</v>
      </c>
      <c r="C2979" s="35">
        <v>193210.56</v>
      </c>
      <c r="D2979" s="35">
        <v>193210.56</v>
      </c>
      <c r="E2979" s="35">
        <v>193210.56</v>
      </c>
      <c r="F2979" s="35">
        <v>193210.56</v>
      </c>
      <c r="G2979" s="35">
        <v>193210.56</v>
      </c>
      <c r="H2979" s="35">
        <v>193210.56</v>
      </c>
      <c r="I2979" s="35">
        <v>193210.56</v>
      </c>
      <c r="J2979" s="35">
        <v>193210.56</v>
      </c>
      <c r="K2979" s="35">
        <v>193210.56</v>
      </c>
      <c r="L2979" s="35">
        <v>193210.56</v>
      </c>
      <c r="M2979" s="35">
        <v>193210.56</v>
      </c>
      <c r="N2979" s="35">
        <v>193210.56</v>
      </c>
      <c r="O2979" s="35">
        <v>193210.56</v>
      </c>
      <c r="P2979" s="35">
        <v>193210.56</v>
      </c>
      <c r="Q2979" s="35">
        <v>193210.56</v>
      </c>
      <c r="R2979" s="35">
        <v>193210.56</v>
      </c>
      <c r="S2979" s="35">
        <v>193210.56</v>
      </c>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0" t="s">
        <v>135</v>
      </c>
      <c r="B3041" s="7" t="s">
        <v>10</v>
      </c>
      <c r="C3041" s="11">
        <f>SUM(C2964:C3040)</f>
        <v>6668943.4699999997</v>
      </c>
      <c r="D3041" s="11">
        <f>SUM(D2963:D3040)</f>
        <v>6703574.8700000001</v>
      </c>
      <c r="E3041" s="11">
        <f>SUM(E2962:E3040)</f>
        <v>6731104.4900000002</v>
      </c>
      <c r="F3041" s="11">
        <f>SUM(F2961:F3040)</f>
        <v>6767216.9499999993</v>
      </c>
      <c r="G3041" s="11">
        <f>SUM(G2960:G3040)</f>
        <v>6862187.0999999996</v>
      </c>
      <c r="H3041" s="11">
        <f>SUM(H2954:H3040)</f>
        <v>7045102.709999999</v>
      </c>
      <c r="I3041" s="11">
        <f>SUM(I2954:I3040)</f>
        <v>7294087.6399999987</v>
      </c>
      <c r="J3041" s="11">
        <f t="shared" ref="J3041" si="59">SUM(J2954:J3040)</f>
        <v>7335821.1899999995</v>
      </c>
      <c r="K3041" s="11">
        <f>SUM(K2954:K3040)</f>
        <v>7345449.209999999</v>
      </c>
      <c r="L3041" s="11">
        <f t="shared" ref="L3041" si="60">SUM(L2954:L3040)</f>
        <v>7341962.8300000001</v>
      </c>
      <c r="M3041" s="11">
        <f>SUM(M2954:M3040)</f>
        <v>7344898.5599999987</v>
      </c>
      <c r="N3041" s="11">
        <f>SUM(N2949:N3040)</f>
        <v>7325244.7999999989</v>
      </c>
      <c r="O3041" s="11">
        <f>SUM(O2949:O3040)</f>
        <v>7340367.4699999988</v>
      </c>
      <c r="P3041" s="11">
        <f>SUM(P2949:P3040)</f>
        <v>7624614.1500000004</v>
      </c>
      <c r="Q3041" s="11">
        <f>SUM(Q2949:Q3040)</f>
        <v>8027673.1199999992</v>
      </c>
      <c r="R3041" s="11">
        <f>SUM(R2948:R3040)</f>
        <v>8680732.9299999997</v>
      </c>
      <c r="S3041" s="11">
        <f>SUM(S2948:S3040)</f>
        <v>8902262.339999998</v>
      </c>
    </row>
    <row r="3042" spans="1:19">
      <c r="A3042" s="71"/>
      <c r="B3042" s="7"/>
      <c r="C3042" s="8"/>
      <c r="D3042" s="8"/>
      <c r="E3042" s="8"/>
      <c r="F3042" s="8"/>
      <c r="G3042" s="8"/>
      <c r="H3042" s="8"/>
      <c r="I3042" s="8"/>
      <c r="J3042" s="8"/>
      <c r="K3042" s="8"/>
      <c r="L3042" s="8"/>
      <c r="M3042" s="10"/>
    </row>
    <row r="3043" spans="1:19">
      <c r="A3043" s="72" t="s">
        <v>136</v>
      </c>
      <c r="B3043" s="6">
        <v>2022</v>
      </c>
      <c r="C3043" s="34"/>
      <c r="D3043" s="34"/>
      <c r="E3043" s="34"/>
      <c r="F3043" s="34"/>
      <c r="G3043" s="34"/>
      <c r="H3043" s="34"/>
      <c r="I3043" s="34"/>
      <c r="J3043" s="34"/>
      <c r="K3043" s="34"/>
      <c r="L3043" s="34"/>
      <c r="M3043" s="34"/>
      <c r="N3043" s="34"/>
      <c r="O3043" s="34"/>
      <c r="P3043" s="34"/>
      <c r="Q3043" s="34"/>
      <c r="R3043" s="69"/>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0"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1"/>
      <c r="B3137" s="7"/>
      <c r="C3137" s="8"/>
      <c r="D3137" s="8"/>
      <c r="E3137" s="8"/>
      <c r="F3137" s="8"/>
      <c r="G3137" s="8"/>
      <c r="H3137" s="8"/>
      <c r="I3137" s="8"/>
      <c r="J3137" s="8"/>
      <c r="K3137" s="8"/>
      <c r="L3137" s="8"/>
      <c r="M3137" s="10"/>
    </row>
    <row r="3138" spans="1:19" ht="25.5">
      <c r="A3138" s="72" t="s">
        <v>137</v>
      </c>
      <c r="B3138" s="6">
        <v>2022</v>
      </c>
      <c r="C3138" s="34"/>
      <c r="D3138" s="34"/>
      <c r="E3138" s="34"/>
      <c r="F3138" s="34"/>
      <c r="G3138" s="34"/>
      <c r="H3138" s="34"/>
      <c r="I3138" s="34"/>
      <c r="J3138" s="34"/>
      <c r="K3138" s="34"/>
      <c r="L3138" s="34"/>
      <c r="M3138" s="34"/>
      <c r="N3138" s="34"/>
      <c r="O3138" s="34"/>
      <c r="P3138" s="34"/>
      <c r="Q3138" s="34"/>
      <c r="R3138" s="69"/>
      <c r="S3138" s="35"/>
    </row>
    <row r="3139" spans="1:19">
      <c r="A3139" s="36"/>
      <c r="B3139" s="6">
        <v>2021</v>
      </c>
      <c r="C3139" s="34"/>
      <c r="D3139" s="34"/>
      <c r="E3139" s="34"/>
      <c r="F3139" s="34"/>
      <c r="G3139" s="34"/>
      <c r="H3139" s="34"/>
      <c r="I3139" s="34"/>
      <c r="J3139" s="34"/>
      <c r="K3139" s="34"/>
      <c r="L3139" s="34"/>
      <c r="M3139" s="34"/>
      <c r="N3139" s="34"/>
      <c r="O3139" s="34"/>
      <c r="P3139" s="34"/>
      <c r="Q3139" s="34"/>
      <c r="R3139" s="35">
        <v>30000</v>
      </c>
      <c r="S3139" s="35">
        <v>30000</v>
      </c>
    </row>
    <row r="3140" spans="1:19">
      <c r="B3140" s="6">
        <v>2020</v>
      </c>
      <c r="C3140" s="34"/>
      <c r="D3140" s="34"/>
      <c r="E3140" s="34"/>
      <c r="F3140" s="34"/>
      <c r="G3140" s="34"/>
      <c r="H3140" s="34"/>
      <c r="I3140" s="34"/>
      <c r="J3140" s="34"/>
      <c r="K3140" s="34"/>
      <c r="L3140" s="34"/>
      <c r="M3140" s="34"/>
      <c r="N3140" s="34"/>
      <c r="O3140" s="34"/>
      <c r="P3140" s="34"/>
      <c r="Q3140" s="35">
        <v>59451.37</v>
      </c>
      <c r="R3140" s="35">
        <v>59451.37</v>
      </c>
      <c r="S3140" s="35">
        <v>59451.37</v>
      </c>
    </row>
    <row r="3141" spans="1:19">
      <c r="A3141" s="38"/>
      <c r="B3141" s="6">
        <v>2019</v>
      </c>
      <c r="C3141" s="34"/>
      <c r="D3141" s="34"/>
      <c r="E3141" s="34"/>
      <c r="F3141" s="34"/>
      <c r="G3141" s="34"/>
      <c r="H3141" s="34"/>
      <c r="I3141" s="34"/>
      <c r="J3141" s="34"/>
      <c r="K3141" s="34"/>
      <c r="L3141" s="34"/>
      <c r="M3141" s="34"/>
      <c r="N3141" s="34"/>
      <c r="O3141" s="34"/>
      <c r="P3141" s="35">
        <v>41591.29</v>
      </c>
      <c r="Q3141" s="35">
        <v>41591.29</v>
      </c>
      <c r="R3141" s="35">
        <v>41591.29</v>
      </c>
      <c r="S3141" s="35">
        <v>41591.29</v>
      </c>
    </row>
    <row r="3142" spans="1:19">
      <c r="A3142" s="38"/>
      <c r="B3142" s="6">
        <v>2018</v>
      </c>
      <c r="C3142" s="34"/>
      <c r="D3142" s="34"/>
      <c r="E3142" s="34"/>
      <c r="F3142" s="34"/>
      <c r="G3142" s="34"/>
      <c r="H3142" s="34"/>
      <c r="I3142" s="34"/>
      <c r="J3142" s="34"/>
      <c r="K3142" s="34"/>
      <c r="L3142" s="34"/>
      <c r="M3142" s="34"/>
      <c r="N3142" s="34"/>
      <c r="O3142" s="35">
        <v>37500</v>
      </c>
      <c r="P3142" s="35">
        <v>37500</v>
      </c>
      <c r="Q3142" s="35">
        <v>37500</v>
      </c>
      <c r="R3142" s="35">
        <v>37500</v>
      </c>
      <c r="S3142" s="35">
        <v>37500</v>
      </c>
    </row>
    <row r="3143" spans="1:19">
      <c r="A3143" s="38"/>
      <c r="B3143" s="6">
        <v>2017</v>
      </c>
      <c r="C3143" s="34"/>
      <c r="D3143" s="34"/>
      <c r="E3143" s="34"/>
      <c r="F3143" s="34"/>
      <c r="G3143" s="34"/>
      <c r="H3143" s="34"/>
      <c r="I3143" s="34"/>
      <c r="J3143" s="34"/>
      <c r="K3143" s="34"/>
      <c r="L3143" s="34"/>
      <c r="M3143" s="34"/>
      <c r="N3143" s="35">
        <v>15601.78</v>
      </c>
      <c r="O3143" s="35">
        <v>15601.78</v>
      </c>
      <c r="P3143" s="35">
        <v>15601.78</v>
      </c>
      <c r="Q3143" s="35">
        <v>15601.78</v>
      </c>
      <c r="R3143" s="35">
        <v>15601.78</v>
      </c>
      <c r="S3143" s="35">
        <v>15601.78</v>
      </c>
    </row>
    <row r="3144" spans="1:19">
      <c r="B3144" s="6">
        <v>2016</v>
      </c>
      <c r="C3144" s="34"/>
      <c r="D3144" s="34"/>
      <c r="E3144" s="34"/>
      <c r="F3144" s="34"/>
      <c r="G3144" s="34"/>
      <c r="H3144" s="34"/>
      <c r="I3144" s="34"/>
      <c r="J3144" s="34"/>
      <c r="K3144" s="34"/>
      <c r="L3144" s="34"/>
      <c r="M3144" s="35">
        <v>0</v>
      </c>
      <c r="N3144" s="35">
        <v>5529.18</v>
      </c>
      <c r="O3144" s="35">
        <v>5529.18</v>
      </c>
      <c r="P3144" s="35">
        <v>5529.18</v>
      </c>
      <c r="Q3144" s="35">
        <v>5529.18</v>
      </c>
      <c r="R3144" s="35">
        <v>5529.18</v>
      </c>
      <c r="S3144" s="35">
        <v>5529.18</v>
      </c>
    </row>
    <row r="3145" spans="1:19">
      <c r="B3145" s="6">
        <v>2015</v>
      </c>
      <c r="C3145" s="34"/>
      <c r="D3145" s="34"/>
      <c r="E3145" s="34"/>
      <c r="F3145" s="34"/>
      <c r="G3145" s="34"/>
      <c r="H3145" s="34"/>
      <c r="I3145" s="34"/>
      <c r="J3145" s="34"/>
      <c r="K3145" s="34"/>
      <c r="L3145" s="35">
        <v>1724.44</v>
      </c>
      <c r="M3145" s="35">
        <v>1724.44</v>
      </c>
      <c r="N3145" s="35">
        <v>1724.44</v>
      </c>
      <c r="O3145" s="35">
        <v>1724.44</v>
      </c>
      <c r="P3145" s="35">
        <v>1724.44</v>
      </c>
      <c r="Q3145" s="35">
        <v>1724.44</v>
      </c>
      <c r="R3145" s="35">
        <v>1724.44</v>
      </c>
      <c r="S3145" s="35">
        <v>1724.44</v>
      </c>
    </row>
    <row r="3146" spans="1:19">
      <c r="B3146" s="6">
        <v>2014</v>
      </c>
      <c r="C3146" s="34"/>
      <c r="D3146" s="34"/>
      <c r="E3146" s="34"/>
      <c r="F3146" s="34"/>
      <c r="G3146" s="34"/>
      <c r="H3146" s="34"/>
      <c r="I3146" s="34"/>
      <c r="J3146" s="34"/>
      <c r="K3146" s="35">
        <v>122138.54</v>
      </c>
      <c r="L3146" s="35">
        <v>103876.57</v>
      </c>
      <c r="M3146" s="35">
        <v>103876.57</v>
      </c>
      <c r="N3146" s="35">
        <v>103378.07</v>
      </c>
      <c r="O3146" s="35">
        <v>103378.07</v>
      </c>
      <c r="P3146" s="35">
        <v>103378.07</v>
      </c>
      <c r="Q3146" s="35">
        <v>103378.07</v>
      </c>
      <c r="R3146" s="35">
        <v>103378.07</v>
      </c>
      <c r="S3146" s="35">
        <v>103378.07</v>
      </c>
    </row>
    <row r="3147" spans="1:19">
      <c r="B3147" s="6">
        <v>2013</v>
      </c>
      <c r="C3147" s="34"/>
      <c r="D3147" s="34"/>
      <c r="E3147" s="34"/>
      <c r="F3147" s="34"/>
      <c r="G3147" s="34"/>
      <c r="H3147" s="34"/>
      <c r="I3147" s="34"/>
      <c r="J3147" s="35">
        <v>37068.15</v>
      </c>
      <c r="K3147" s="35">
        <v>37231.230000000003</v>
      </c>
      <c r="L3147" s="35">
        <v>37231.230000000003</v>
      </c>
      <c r="M3147" s="35">
        <v>37231.230000000003</v>
      </c>
      <c r="N3147" s="35">
        <v>37231.230000000003</v>
      </c>
      <c r="O3147" s="35">
        <v>37231.230000000003</v>
      </c>
      <c r="P3147" s="35">
        <v>37231.230000000003</v>
      </c>
      <c r="Q3147" s="35">
        <v>37231.230000000003</v>
      </c>
      <c r="R3147" s="35">
        <v>37231.230000000003</v>
      </c>
      <c r="S3147" s="35">
        <v>37231.230000000003</v>
      </c>
    </row>
    <row r="3148" spans="1:19">
      <c r="B3148" s="6">
        <v>2012</v>
      </c>
      <c r="C3148" s="34"/>
      <c r="D3148" s="34"/>
      <c r="E3148" s="34"/>
      <c r="F3148" s="34"/>
      <c r="G3148" s="34"/>
      <c r="H3148" s="34"/>
      <c r="I3148" s="35">
        <v>17692.259999999998</v>
      </c>
      <c r="J3148" s="35">
        <v>17692.259999999998</v>
      </c>
      <c r="K3148" s="35">
        <v>17692.259999999998</v>
      </c>
      <c r="L3148" s="35">
        <v>17692.259999999998</v>
      </c>
      <c r="M3148" s="35">
        <v>17692.259999999998</v>
      </c>
      <c r="N3148" s="35">
        <v>17692.259999999998</v>
      </c>
      <c r="O3148" s="35">
        <v>17692.259999999998</v>
      </c>
      <c r="P3148" s="35">
        <v>17692.259999999998</v>
      </c>
      <c r="Q3148" s="35">
        <v>17692.259999999998</v>
      </c>
      <c r="R3148" s="35">
        <v>17692.259999999998</v>
      </c>
      <c r="S3148" s="35">
        <v>17692.259999999998</v>
      </c>
    </row>
    <row r="3149" spans="1:19">
      <c r="B3149" s="6">
        <v>2011</v>
      </c>
      <c r="C3149" s="34"/>
      <c r="D3149" s="34"/>
      <c r="E3149" s="34"/>
      <c r="F3149" s="34"/>
      <c r="G3149" s="34"/>
      <c r="H3149" s="35">
        <v>73040.69</v>
      </c>
      <c r="I3149" s="35">
        <v>73040.69</v>
      </c>
      <c r="J3149" s="35">
        <v>73040.69</v>
      </c>
      <c r="K3149" s="35">
        <v>73040.69</v>
      </c>
      <c r="L3149" s="35">
        <v>73040.69</v>
      </c>
      <c r="M3149" s="35">
        <v>73040.69</v>
      </c>
      <c r="N3149" s="35">
        <v>73040.69</v>
      </c>
      <c r="O3149" s="35">
        <v>73040.69</v>
      </c>
      <c r="P3149" s="35">
        <v>73040.69</v>
      </c>
      <c r="Q3149" s="35">
        <v>73040.69</v>
      </c>
      <c r="R3149" s="35">
        <v>73040.69</v>
      </c>
      <c r="S3149" s="35">
        <v>73040.69</v>
      </c>
    </row>
    <row r="3150" spans="1:19">
      <c r="B3150" s="6">
        <v>2010</v>
      </c>
      <c r="C3150" s="34"/>
      <c r="D3150" s="34"/>
      <c r="E3150" s="34"/>
      <c r="F3150" s="34"/>
      <c r="G3150" s="35">
        <v>133721.07999999999</v>
      </c>
      <c r="H3150" s="35">
        <v>133721.07999999999</v>
      </c>
      <c r="I3150" s="35">
        <v>133721.07999999999</v>
      </c>
      <c r="J3150" s="35">
        <v>130718.08</v>
      </c>
      <c r="K3150" s="35">
        <v>130718.08</v>
      </c>
      <c r="L3150" s="35">
        <v>130718.08</v>
      </c>
      <c r="M3150" s="35">
        <v>130718.08</v>
      </c>
      <c r="N3150" s="35">
        <v>130718.08</v>
      </c>
      <c r="O3150" s="35">
        <v>130718.08</v>
      </c>
      <c r="P3150" s="35">
        <v>130718.08</v>
      </c>
      <c r="Q3150" s="35">
        <v>130718.08</v>
      </c>
      <c r="R3150" s="35">
        <v>130718.08</v>
      </c>
      <c r="S3150" s="35">
        <v>130718.08</v>
      </c>
    </row>
    <row r="3151" spans="1:19">
      <c r="B3151" s="6">
        <v>2009</v>
      </c>
      <c r="C3151" s="34"/>
      <c r="D3151" s="34"/>
      <c r="E3151" s="34"/>
      <c r="F3151" s="35">
        <v>75483.210000000006</v>
      </c>
      <c r="G3151" s="35">
        <v>75483.210000000006</v>
      </c>
      <c r="H3151" s="35">
        <v>75483.210000000006</v>
      </c>
      <c r="I3151" s="35">
        <v>86467.21</v>
      </c>
      <c r="J3151" s="35">
        <v>85418.71</v>
      </c>
      <c r="K3151" s="35">
        <v>85418.71</v>
      </c>
      <c r="L3151" s="35">
        <v>85418.71</v>
      </c>
      <c r="M3151" s="35">
        <v>85418.71</v>
      </c>
      <c r="N3151" s="35">
        <v>85418.71</v>
      </c>
      <c r="O3151" s="35">
        <v>85418.71</v>
      </c>
      <c r="P3151" s="35">
        <v>85418.71</v>
      </c>
      <c r="Q3151" s="35">
        <v>85418.71</v>
      </c>
      <c r="R3151" s="35">
        <v>85418.71</v>
      </c>
      <c r="S3151" s="35">
        <v>85418.71</v>
      </c>
    </row>
    <row r="3152" spans="1:19">
      <c r="B3152" s="6">
        <v>2008</v>
      </c>
      <c r="C3152" s="34"/>
      <c r="D3152" s="34"/>
      <c r="E3152" s="35">
        <v>38997.33</v>
      </c>
      <c r="F3152" s="35">
        <v>29997.33</v>
      </c>
      <c r="G3152" s="35">
        <v>29997.33</v>
      </c>
      <c r="H3152" s="35">
        <v>29997.33</v>
      </c>
      <c r="I3152" s="35">
        <v>29997.33</v>
      </c>
      <c r="J3152" s="35">
        <v>29997.33</v>
      </c>
      <c r="K3152" s="35">
        <v>29997.33</v>
      </c>
      <c r="L3152" s="35">
        <v>29997.33</v>
      </c>
      <c r="M3152" s="35">
        <v>29997.33</v>
      </c>
      <c r="N3152" s="35">
        <v>29997.33</v>
      </c>
      <c r="O3152" s="35">
        <v>29997.33</v>
      </c>
      <c r="P3152" s="35">
        <v>29997.33</v>
      </c>
      <c r="Q3152" s="35">
        <v>29997.33</v>
      </c>
      <c r="R3152" s="35">
        <v>29997.33</v>
      </c>
      <c r="S3152" s="35">
        <v>29997.33</v>
      </c>
    </row>
    <row r="3153" spans="2:19">
      <c r="B3153" s="6">
        <v>2007</v>
      </c>
      <c r="C3153" s="34"/>
      <c r="D3153" s="35">
        <v>81480.800000000003</v>
      </c>
      <c r="E3153" s="35">
        <v>81480.800000000003</v>
      </c>
      <c r="F3153" s="35">
        <v>81480.800000000003</v>
      </c>
      <c r="G3153" s="35">
        <v>81480.800000000003</v>
      </c>
      <c r="H3153" s="35">
        <v>81480.800000000003</v>
      </c>
      <c r="I3153" s="35">
        <v>81480.800000000003</v>
      </c>
      <c r="J3153" s="35">
        <v>81480.800000000003</v>
      </c>
      <c r="K3153" s="35">
        <v>81480.800000000003</v>
      </c>
      <c r="L3153" s="35">
        <v>81480.800000000003</v>
      </c>
      <c r="M3153" s="35">
        <v>81480.800000000003</v>
      </c>
      <c r="N3153" s="35">
        <v>81480.800000000003</v>
      </c>
      <c r="O3153" s="35">
        <v>81480.800000000003</v>
      </c>
      <c r="P3153" s="35">
        <v>81480.800000000003</v>
      </c>
      <c r="Q3153" s="35">
        <v>81480.800000000003</v>
      </c>
      <c r="R3153" s="35">
        <v>81480.800000000003</v>
      </c>
      <c r="S3153" s="35">
        <v>81480.800000000003</v>
      </c>
    </row>
    <row r="3154" spans="2:19">
      <c r="B3154" s="6">
        <v>2006</v>
      </c>
      <c r="C3154" s="35">
        <v>7390.95</v>
      </c>
      <c r="D3154" s="35">
        <v>7390.95</v>
      </c>
      <c r="E3154" s="35">
        <v>7390.95</v>
      </c>
      <c r="F3154" s="35">
        <v>7390.95</v>
      </c>
      <c r="G3154" s="35">
        <v>7390.95</v>
      </c>
      <c r="H3154" s="35">
        <v>7390.95</v>
      </c>
      <c r="I3154" s="35">
        <v>7390.95</v>
      </c>
      <c r="J3154" s="35">
        <v>7390.95</v>
      </c>
      <c r="K3154" s="35">
        <v>7390.95</v>
      </c>
      <c r="L3154" s="35">
        <v>7390.95</v>
      </c>
      <c r="M3154" s="35">
        <v>7390.95</v>
      </c>
      <c r="N3154" s="35">
        <v>7390.95</v>
      </c>
      <c r="O3154" s="35">
        <v>7390.95</v>
      </c>
      <c r="P3154" s="35">
        <v>7390.95</v>
      </c>
      <c r="Q3154" s="35">
        <v>7390.95</v>
      </c>
      <c r="R3154" s="35">
        <v>7390.95</v>
      </c>
      <c r="S3154" s="35">
        <v>7390.95</v>
      </c>
    </row>
    <row r="3155" spans="2:19">
      <c r="B3155" s="6">
        <v>2005</v>
      </c>
      <c r="C3155" s="35">
        <v>65285.05</v>
      </c>
      <c r="D3155" s="35">
        <v>65285.05</v>
      </c>
      <c r="E3155" s="35">
        <v>65285.05</v>
      </c>
      <c r="F3155" s="35">
        <v>65285.05</v>
      </c>
      <c r="G3155" s="35">
        <v>65285.05</v>
      </c>
      <c r="H3155" s="35">
        <v>65285.05</v>
      </c>
      <c r="I3155" s="35">
        <v>65285.05</v>
      </c>
      <c r="J3155" s="35">
        <v>65285.05</v>
      </c>
      <c r="K3155" s="35">
        <v>65285.05</v>
      </c>
      <c r="L3155" s="35">
        <v>65285.05</v>
      </c>
      <c r="M3155" s="35">
        <v>65285.05</v>
      </c>
      <c r="N3155" s="35">
        <v>65285.05</v>
      </c>
      <c r="O3155" s="35">
        <v>65285.05</v>
      </c>
      <c r="P3155" s="35">
        <v>65285.05</v>
      </c>
      <c r="Q3155" s="35">
        <v>65285.05</v>
      </c>
      <c r="R3155" s="35">
        <v>65285.05</v>
      </c>
      <c r="S3155" s="35">
        <v>65285.05</v>
      </c>
    </row>
    <row r="3156" spans="2:19">
      <c r="B3156" s="6">
        <v>2004</v>
      </c>
      <c r="C3156" s="35">
        <v>16800.21</v>
      </c>
      <c r="D3156" s="35">
        <v>16800.21</v>
      </c>
      <c r="E3156" s="35">
        <v>16800.21</v>
      </c>
      <c r="F3156" s="35">
        <v>16800.21</v>
      </c>
      <c r="G3156" s="35">
        <v>16800.21</v>
      </c>
      <c r="H3156" s="35">
        <v>16800.21</v>
      </c>
      <c r="I3156" s="35">
        <v>16800.21</v>
      </c>
      <c r="J3156" s="35">
        <v>16800.21</v>
      </c>
      <c r="K3156" s="35">
        <v>16800.21</v>
      </c>
      <c r="L3156" s="35">
        <v>16800.21</v>
      </c>
      <c r="M3156" s="35">
        <v>16800.21</v>
      </c>
      <c r="N3156" s="35">
        <v>16800.21</v>
      </c>
      <c r="O3156" s="35">
        <v>16800.21</v>
      </c>
      <c r="P3156" s="35">
        <v>16800.21</v>
      </c>
      <c r="Q3156" s="35">
        <v>16800.21</v>
      </c>
      <c r="R3156" s="35">
        <v>16800.21</v>
      </c>
      <c r="S3156" s="35">
        <v>16800.21</v>
      </c>
    </row>
    <row r="3157" spans="2:19">
      <c r="B3157" s="6">
        <v>2003</v>
      </c>
      <c r="C3157" s="35">
        <v>14700.14</v>
      </c>
      <c r="D3157" s="35">
        <v>14700.14</v>
      </c>
      <c r="E3157" s="35">
        <v>14700.14</v>
      </c>
      <c r="F3157" s="35">
        <v>14700.14</v>
      </c>
      <c r="G3157" s="35">
        <v>14700.14</v>
      </c>
      <c r="H3157" s="35">
        <v>14700.14</v>
      </c>
      <c r="I3157" s="35">
        <v>14700.14</v>
      </c>
      <c r="J3157" s="35">
        <v>14700.14</v>
      </c>
      <c r="K3157" s="35">
        <v>14700.14</v>
      </c>
      <c r="L3157" s="35">
        <v>14700.14</v>
      </c>
      <c r="M3157" s="35">
        <v>14700.14</v>
      </c>
      <c r="N3157" s="35">
        <v>14700.14</v>
      </c>
      <c r="O3157" s="35">
        <v>14700.14</v>
      </c>
      <c r="P3157" s="35">
        <v>14700.14</v>
      </c>
      <c r="Q3157" s="35">
        <v>14700.14</v>
      </c>
      <c r="R3157" s="35">
        <v>11200.14</v>
      </c>
      <c r="S3157" s="35">
        <v>11200.14</v>
      </c>
    </row>
    <row r="3158" spans="2:19">
      <c r="B3158" s="6">
        <v>2002</v>
      </c>
      <c r="C3158" s="35">
        <v>0</v>
      </c>
      <c r="D3158" s="35">
        <v>0</v>
      </c>
      <c r="E3158" s="35">
        <v>0</v>
      </c>
      <c r="F3158" s="35">
        <v>0</v>
      </c>
      <c r="G3158" s="35">
        <v>0</v>
      </c>
      <c r="H3158" s="35">
        <v>0</v>
      </c>
      <c r="I3158" s="35">
        <v>0</v>
      </c>
      <c r="J3158" s="35">
        <v>0</v>
      </c>
      <c r="K3158" s="35">
        <v>0</v>
      </c>
      <c r="L3158" s="35">
        <v>0</v>
      </c>
      <c r="M3158" s="35">
        <v>0</v>
      </c>
      <c r="N3158" s="35"/>
      <c r="O3158" s="35"/>
      <c r="P3158" s="35"/>
      <c r="Q3158" s="35"/>
      <c r="R3158" s="35"/>
      <c r="S3158" s="35"/>
    </row>
    <row r="3159" spans="2:19">
      <c r="B3159" s="6">
        <v>2001</v>
      </c>
      <c r="C3159" s="35">
        <v>15770.72</v>
      </c>
      <c r="D3159" s="35">
        <v>15770.72</v>
      </c>
      <c r="E3159" s="35">
        <v>15770.72</v>
      </c>
      <c r="F3159" s="35">
        <v>15770.72</v>
      </c>
      <c r="G3159" s="35">
        <v>15770.72</v>
      </c>
      <c r="H3159" s="35">
        <v>15770.72</v>
      </c>
      <c r="I3159" s="35">
        <v>15770.72</v>
      </c>
      <c r="J3159" s="35">
        <v>15770.72</v>
      </c>
      <c r="K3159" s="35">
        <v>15770.72</v>
      </c>
      <c r="L3159" s="35">
        <v>15770.72</v>
      </c>
      <c r="M3159" s="35">
        <v>15770.72</v>
      </c>
      <c r="N3159" s="35">
        <v>15770.72</v>
      </c>
      <c r="O3159" s="35">
        <v>15770.72</v>
      </c>
      <c r="P3159" s="35">
        <v>15770.72</v>
      </c>
      <c r="Q3159" s="35">
        <v>15770.72</v>
      </c>
      <c r="R3159" s="35">
        <v>15770.72</v>
      </c>
      <c r="S3159" s="35">
        <v>15770.72</v>
      </c>
    </row>
    <row r="3160" spans="2:19">
      <c r="B3160" s="6">
        <v>2000</v>
      </c>
      <c r="C3160" s="35">
        <v>35647.29</v>
      </c>
      <c r="D3160" s="35">
        <v>35647.29</v>
      </c>
      <c r="E3160" s="35">
        <v>35647.29</v>
      </c>
      <c r="F3160" s="35">
        <v>35647.29</v>
      </c>
      <c r="G3160" s="35">
        <v>35647.29</v>
      </c>
      <c r="H3160" s="35">
        <v>35647.29</v>
      </c>
      <c r="I3160" s="35">
        <v>35647.29</v>
      </c>
      <c r="J3160" s="35">
        <v>35647.29</v>
      </c>
      <c r="K3160" s="35">
        <v>35647.29</v>
      </c>
      <c r="L3160" s="35">
        <v>35647.29</v>
      </c>
      <c r="M3160" s="35">
        <v>35647.29</v>
      </c>
      <c r="N3160" s="35">
        <v>35647.29</v>
      </c>
      <c r="O3160" s="35">
        <v>35647.29</v>
      </c>
      <c r="P3160" s="35">
        <v>35647.29</v>
      </c>
      <c r="Q3160" s="35">
        <v>35647.29</v>
      </c>
      <c r="R3160" s="35">
        <v>35647.29</v>
      </c>
      <c r="S3160" s="35">
        <v>35647.29</v>
      </c>
    </row>
    <row r="3161" spans="2:19">
      <c r="B3161" s="6">
        <v>1999</v>
      </c>
      <c r="C3161" s="35">
        <v>41839.03</v>
      </c>
      <c r="D3161" s="35">
        <v>41839.03</v>
      </c>
      <c r="E3161" s="35">
        <v>41839.03</v>
      </c>
      <c r="F3161" s="35">
        <v>41839.03</v>
      </c>
      <c r="G3161" s="35">
        <v>41839.03</v>
      </c>
      <c r="H3161" s="35">
        <v>41839.03</v>
      </c>
      <c r="I3161" s="35">
        <v>41839.03</v>
      </c>
      <c r="J3161" s="35">
        <v>41839.03</v>
      </c>
      <c r="K3161" s="35">
        <v>41839.03</v>
      </c>
      <c r="L3161" s="35">
        <v>41839.03</v>
      </c>
      <c r="M3161" s="35">
        <v>41839.03</v>
      </c>
      <c r="N3161" s="35">
        <v>41839.03</v>
      </c>
      <c r="O3161" s="35">
        <v>41839.03</v>
      </c>
      <c r="P3161" s="35">
        <v>41839.03</v>
      </c>
      <c r="Q3161" s="35">
        <v>41839.03</v>
      </c>
      <c r="R3161" s="35">
        <v>41839.03</v>
      </c>
      <c r="S3161" s="35">
        <v>41839.03</v>
      </c>
    </row>
    <row r="3162" spans="2:19">
      <c r="B3162" s="6">
        <v>1998</v>
      </c>
      <c r="C3162" s="35">
        <v>158403.31</v>
      </c>
      <c r="D3162" s="35">
        <v>158403.31</v>
      </c>
      <c r="E3162" s="35">
        <v>158403.31</v>
      </c>
      <c r="F3162" s="35">
        <v>158403.31</v>
      </c>
      <c r="G3162" s="35">
        <v>158403.31</v>
      </c>
      <c r="H3162" s="35">
        <v>158403.31</v>
      </c>
      <c r="I3162" s="35">
        <v>158403.31</v>
      </c>
      <c r="J3162" s="35">
        <v>158403.31</v>
      </c>
      <c r="K3162" s="35">
        <v>158403.31</v>
      </c>
      <c r="L3162" s="35">
        <v>158403.31</v>
      </c>
      <c r="M3162" s="35">
        <v>158403.31</v>
      </c>
      <c r="N3162" s="35">
        <v>158403.31</v>
      </c>
      <c r="O3162" s="35">
        <v>158403.31</v>
      </c>
      <c r="P3162" s="35">
        <v>158403.31</v>
      </c>
      <c r="Q3162" s="35">
        <v>158403.31</v>
      </c>
      <c r="R3162" s="35">
        <v>153229.04</v>
      </c>
      <c r="S3162" s="35">
        <v>153229.04</v>
      </c>
    </row>
    <row r="3163" spans="2:19">
      <c r="B3163" s="6">
        <v>1997</v>
      </c>
      <c r="C3163" s="35">
        <v>193524.15</v>
      </c>
      <c r="D3163" s="35">
        <v>193524.15</v>
      </c>
      <c r="E3163" s="35">
        <v>193524.15</v>
      </c>
      <c r="F3163" s="35">
        <v>193524.15</v>
      </c>
      <c r="G3163" s="35">
        <v>187465.34</v>
      </c>
      <c r="H3163" s="35">
        <v>187465.34</v>
      </c>
      <c r="I3163" s="35">
        <v>187465.34</v>
      </c>
      <c r="J3163" s="35">
        <v>187465.34</v>
      </c>
      <c r="K3163" s="35">
        <v>187465.34</v>
      </c>
      <c r="L3163" s="35">
        <v>187465.34</v>
      </c>
      <c r="M3163" s="35">
        <v>187465.34</v>
      </c>
      <c r="N3163" s="35">
        <v>187465.34</v>
      </c>
      <c r="O3163" s="35">
        <v>187465.34</v>
      </c>
      <c r="P3163" s="35">
        <v>187465.34</v>
      </c>
      <c r="Q3163" s="35">
        <v>187465.34</v>
      </c>
      <c r="R3163" s="35">
        <v>177050.33</v>
      </c>
      <c r="S3163" s="35">
        <v>177050.33</v>
      </c>
    </row>
    <row r="3164" spans="2:19">
      <c r="B3164" s="6">
        <v>1996</v>
      </c>
      <c r="C3164" s="35">
        <v>107493.73</v>
      </c>
      <c r="D3164" s="35">
        <v>107493.73</v>
      </c>
      <c r="E3164" s="35">
        <v>107493.73</v>
      </c>
      <c r="F3164" s="35">
        <v>107493.73</v>
      </c>
      <c r="G3164" s="35">
        <v>107493.73</v>
      </c>
      <c r="H3164" s="35">
        <v>107493.73</v>
      </c>
      <c r="I3164" s="35">
        <v>107493.73</v>
      </c>
      <c r="J3164" s="35">
        <v>107493.73</v>
      </c>
      <c r="K3164" s="35">
        <v>107493.73</v>
      </c>
      <c r="L3164" s="35">
        <v>107493.73</v>
      </c>
      <c r="M3164" s="35">
        <v>107493.73</v>
      </c>
      <c r="N3164" s="35">
        <v>107493.73</v>
      </c>
      <c r="O3164" s="35">
        <v>107493.73</v>
      </c>
      <c r="P3164" s="35">
        <v>107493.73</v>
      </c>
      <c r="Q3164" s="35">
        <v>107493.73</v>
      </c>
      <c r="R3164" s="35">
        <v>107493.73</v>
      </c>
      <c r="S3164" s="35">
        <v>107493.73</v>
      </c>
    </row>
    <row r="3165" spans="2:19">
      <c r="B3165" s="6">
        <v>1995</v>
      </c>
      <c r="C3165" s="35">
        <v>281653.87</v>
      </c>
      <c r="D3165" s="35">
        <v>281653.87</v>
      </c>
      <c r="E3165" s="35">
        <v>281653.87</v>
      </c>
      <c r="F3165" s="35">
        <v>281653.87</v>
      </c>
      <c r="G3165" s="35">
        <v>281653.87</v>
      </c>
      <c r="H3165" s="35">
        <v>281653.87</v>
      </c>
      <c r="I3165" s="35">
        <v>281653.87</v>
      </c>
      <c r="J3165" s="35">
        <v>276249.51</v>
      </c>
      <c r="K3165" s="35">
        <v>276249.51</v>
      </c>
      <c r="L3165" s="35">
        <v>276249.51</v>
      </c>
      <c r="M3165" s="35">
        <v>276249.51</v>
      </c>
      <c r="N3165" s="35">
        <v>276249.51</v>
      </c>
      <c r="O3165" s="35">
        <v>276247.46000000002</v>
      </c>
      <c r="P3165" s="35">
        <v>276247.46000000002</v>
      </c>
      <c r="Q3165" s="35">
        <v>276247.46000000002</v>
      </c>
      <c r="R3165" s="35">
        <v>270843.09999999998</v>
      </c>
      <c r="S3165" s="35">
        <v>270843.09999999998</v>
      </c>
    </row>
    <row r="3166" spans="2:19">
      <c r="B3166" s="6">
        <v>1994</v>
      </c>
      <c r="C3166" s="35">
        <v>32505.26</v>
      </c>
      <c r="D3166" s="35">
        <v>32505.26</v>
      </c>
      <c r="E3166" s="35">
        <v>32505.26</v>
      </c>
      <c r="F3166" s="35">
        <v>32505.26</v>
      </c>
      <c r="G3166" s="35">
        <v>32505.26</v>
      </c>
      <c r="H3166" s="35">
        <v>32505.26</v>
      </c>
      <c r="I3166" s="35">
        <v>32505.26</v>
      </c>
      <c r="J3166" s="35">
        <v>32505.26</v>
      </c>
      <c r="K3166" s="35">
        <v>32505.26</v>
      </c>
      <c r="L3166" s="35">
        <v>32505.26</v>
      </c>
      <c r="M3166" s="35">
        <v>32505.26</v>
      </c>
      <c r="N3166" s="35">
        <v>32505.26</v>
      </c>
      <c r="O3166" s="35">
        <v>32505.26</v>
      </c>
      <c r="P3166" s="35">
        <v>32505.26</v>
      </c>
      <c r="Q3166" s="35">
        <v>32505.26</v>
      </c>
      <c r="R3166" s="35">
        <v>32505.26</v>
      </c>
      <c r="S3166" s="35">
        <v>32505.26</v>
      </c>
    </row>
    <row r="3167" spans="2:19">
      <c r="B3167" s="6">
        <v>1993</v>
      </c>
      <c r="C3167" s="35">
        <v>113955.91</v>
      </c>
      <c r="D3167" s="35">
        <v>113955.91</v>
      </c>
      <c r="E3167" s="35">
        <v>113955.91</v>
      </c>
      <c r="F3167" s="35">
        <v>113955.91</v>
      </c>
      <c r="G3167" s="35">
        <v>113955.91</v>
      </c>
      <c r="H3167" s="35">
        <v>113955.91</v>
      </c>
      <c r="I3167" s="35">
        <v>113955.91</v>
      </c>
      <c r="J3167" s="35">
        <v>113955.91</v>
      </c>
      <c r="K3167" s="35">
        <v>113955.91</v>
      </c>
      <c r="L3167" s="35">
        <v>113955.91</v>
      </c>
      <c r="M3167" s="35">
        <v>113955.91</v>
      </c>
      <c r="N3167" s="35">
        <v>113955.91</v>
      </c>
      <c r="O3167" s="35">
        <v>113955.91</v>
      </c>
      <c r="P3167" s="35">
        <v>113955.91</v>
      </c>
      <c r="Q3167" s="35">
        <v>113955.91</v>
      </c>
      <c r="R3167" s="35">
        <v>113955.91</v>
      </c>
      <c r="S3167" s="35">
        <v>113955.91</v>
      </c>
    </row>
    <row r="3168" spans="2:19">
      <c r="B3168" s="6">
        <v>1992</v>
      </c>
      <c r="C3168" s="35">
        <v>99398.68</v>
      </c>
      <c r="D3168" s="35">
        <v>99398.68</v>
      </c>
      <c r="E3168" s="35">
        <v>99398.68</v>
      </c>
      <c r="F3168" s="35">
        <v>99398.68</v>
      </c>
      <c r="G3168" s="35">
        <v>99398.68</v>
      </c>
      <c r="H3168" s="35">
        <v>90312.52</v>
      </c>
      <c r="I3168" s="35">
        <v>90312.52</v>
      </c>
      <c r="J3168" s="35">
        <v>90312.52</v>
      </c>
      <c r="K3168" s="35">
        <v>90312.52</v>
      </c>
      <c r="L3168" s="35">
        <v>90312.52</v>
      </c>
      <c r="M3168" s="35">
        <v>90312.52</v>
      </c>
      <c r="N3168" s="35">
        <v>90312.52</v>
      </c>
      <c r="O3168" s="35">
        <v>90312.52</v>
      </c>
      <c r="P3168" s="35">
        <v>90312.52</v>
      </c>
      <c r="Q3168" s="35">
        <v>90312.52</v>
      </c>
      <c r="R3168" s="35">
        <v>79237.94</v>
      </c>
      <c r="S3168" s="35">
        <v>79237.94</v>
      </c>
    </row>
    <row r="3169" spans="2:19">
      <c r="B3169" s="6">
        <v>1991</v>
      </c>
      <c r="C3169" s="35">
        <v>35885.01</v>
      </c>
      <c r="D3169" s="35">
        <v>35885.01</v>
      </c>
      <c r="E3169" s="35">
        <v>35885.01</v>
      </c>
      <c r="F3169" s="35">
        <v>35885.01</v>
      </c>
      <c r="G3169" s="35">
        <v>35885.01</v>
      </c>
      <c r="H3169" s="35">
        <v>35885.01</v>
      </c>
      <c r="I3169" s="35">
        <v>35885.01</v>
      </c>
      <c r="J3169" s="35">
        <v>35885.01</v>
      </c>
      <c r="K3169" s="35">
        <v>35885.01</v>
      </c>
      <c r="L3169" s="35">
        <v>35885.01</v>
      </c>
      <c r="M3169" s="35">
        <v>35885.01</v>
      </c>
      <c r="N3169" s="35">
        <v>35885.01</v>
      </c>
      <c r="O3169" s="35">
        <v>35885.01</v>
      </c>
      <c r="P3169" s="35">
        <v>35885.01</v>
      </c>
      <c r="Q3169" s="35">
        <v>35885.01</v>
      </c>
      <c r="R3169" s="35">
        <v>30478.1</v>
      </c>
      <c r="S3169" s="35">
        <v>30478.1</v>
      </c>
    </row>
    <row r="3170" spans="2:19">
      <c r="B3170" s="6">
        <v>1990</v>
      </c>
      <c r="C3170" s="35">
        <v>17387.5</v>
      </c>
      <c r="D3170" s="35">
        <v>17387.5</v>
      </c>
      <c r="E3170" s="35">
        <v>17387.5</v>
      </c>
      <c r="F3170" s="35">
        <v>17387.5</v>
      </c>
      <c r="G3170" s="35">
        <v>17387.5</v>
      </c>
      <c r="H3170" s="35">
        <v>17387.5</v>
      </c>
      <c r="I3170" s="35">
        <v>17387.5</v>
      </c>
      <c r="J3170" s="35">
        <v>17387.5</v>
      </c>
      <c r="K3170" s="35">
        <v>17387.5</v>
      </c>
      <c r="L3170" s="35">
        <v>17387.5</v>
      </c>
      <c r="M3170" s="35">
        <v>17387.5</v>
      </c>
      <c r="N3170" s="35">
        <v>17387.5</v>
      </c>
      <c r="O3170" s="35">
        <v>17387.5</v>
      </c>
      <c r="P3170" s="35">
        <v>17387.5</v>
      </c>
      <c r="Q3170" s="35">
        <v>17387.5</v>
      </c>
      <c r="R3170" s="35">
        <v>17387.5</v>
      </c>
      <c r="S3170" s="35">
        <v>17387.5</v>
      </c>
    </row>
    <row r="3171" spans="2:19">
      <c r="B3171" s="6">
        <v>1989</v>
      </c>
      <c r="C3171" s="35">
        <v>16478.43</v>
      </c>
      <c r="D3171" s="35">
        <v>16478.43</v>
      </c>
      <c r="E3171" s="35">
        <v>16478.43</v>
      </c>
      <c r="F3171" s="35">
        <v>16478.43</v>
      </c>
      <c r="G3171" s="35">
        <v>16478.43</v>
      </c>
      <c r="H3171" s="35">
        <v>4119.99</v>
      </c>
      <c r="I3171" s="35">
        <v>4119.99</v>
      </c>
      <c r="J3171" s="35">
        <v>4119.99</v>
      </c>
      <c r="K3171" s="35">
        <v>4119.99</v>
      </c>
      <c r="L3171" s="35">
        <v>4119.99</v>
      </c>
      <c r="M3171" s="35">
        <v>4119.99</v>
      </c>
      <c r="N3171" s="35">
        <v>4119.99</v>
      </c>
      <c r="O3171" s="35">
        <v>4119.99</v>
      </c>
      <c r="P3171" s="35">
        <v>4119.99</v>
      </c>
      <c r="Q3171" s="35">
        <v>4119.99</v>
      </c>
      <c r="R3171" s="35">
        <v>4119.4799999999996</v>
      </c>
      <c r="S3171" s="35">
        <v>4119.4799999999996</v>
      </c>
    </row>
    <row r="3172" spans="2:19">
      <c r="B3172" s="6">
        <v>1988</v>
      </c>
      <c r="C3172" s="35">
        <v>28625.71</v>
      </c>
      <c r="D3172" s="35">
        <v>28625.71</v>
      </c>
      <c r="E3172" s="35">
        <v>24854.42</v>
      </c>
      <c r="F3172" s="35">
        <v>24854.42</v>
      </c>
      <c r="G3172" s="35">
        <v>21083.13</v>
      </c>
      <c r="H3172" s="35">
        <v>17311.84</v>
      </c>
      <c r="I3172" s="35">
        <v>17311.84</v>
      </c>
      <c r="J3172" s="35">
        <v>13540.55</v>
      </c>
      <c r="K3172" s="35">
        <v>9769.26</v>
      </c>
      <c r="L3172" s="35">
        <v>9769.26</v>
      </c>
      <c r="M3172" s="35">
        <v>9769.26</v>
      </c>
      <c r="N3172" s="35">
        <v>9769.26</v>
      </c>
      <c r="O3172" s="35">
        <v>9769.26</v>
      </c>
      <c r="P3172" s="35">
        <v>9769.26</v>
      </c>
      <c r="Q3172" s="35">
        <v>9769.26</v>
      </c>
      <c r="R3172" s="35">
        <v>9769.26</v>
      </c>
      <c r="S3172" s="35">
        <v>9769.26</v>
      </c>
    </row>
    <row r="3173" spans="2:19">
      <c r="B3173" s="6">
        <v>1987</v>
      </c>
      <c r="C3173" s="35">
        <v>12972.98</v>
      </c>
      <c r="D3173" s="35">
        <v>12972.98</v>
      </c>
      <c r="E3173" s="35">
        <v>12972.98</v>
      </c>
      <c r="F3173" s="35">
        <v>12972.98</v>
      </c>
      <c r="G3173" s="35">
        <v>12972.98</v>
      </c>
      <c r="H3173" s="35">
        <v>12972.98</v>
      </c>
      <c r="I3173" s="35">
        <v>12972.98</v>
      </c>
      <c r="J3173" s="35">
        <v>9393.94</v>
      </c>
      <c r="K3173" s="35">
        <v>9393.94</v>
      </c>
      <c r="L3173" s="35">
        <v>9393.94</v>
      </c>
      <c r="M3173" s="35">
        <v>9393.94</v>
      </c>
      <c r="N3173" s="35">
        <v>9393.94</v>
      </c>
      <c r="O3173" s="35">
        <v>9393.94</v>
      </c>
      <c r="P3173" s="35">
        <v>9393.94</v>
      </c>
      <c r="Q3173" s="35">
        <v>9393.94</v>
      </c>
      <c r="R3173" s="35">
        <v>9393.94</v>
      </c>
      <c r="S3173" s="35">
        <v>9393.94</v>
      </c>
    </row>
    <row r="3174" spans="2:19">
      <c r="B3174" s="6">
        <v>1986</v>
      </c>
      <c r="C3174" s="35">
        <v>10742.63</v>
      </c>
      <c r="D3174" s="35">
        <v>10742.63</v>
      </c>
      <c r="E3174" s="35">
        <v>10742.63</v>
      </c>
      <c r="F3174" s="35">
        <v>10742.63</v>
      </c>
      <c r="G3174" s="35">
        <v>10742.63</v>
      </c>
      <c r="H3174" s="35">
        <v>10742.63</v>
      </c>
      <c r="I3174" s="35">
        <v>10742.12</v>
      </c>
      <c r="J3174" s="35">
        <v>10742.12</v>
      </c>
      <c r="K3174" s="35">
        <v>10742.12</v>
      </c>
      <c r="L3174" s="35">
        <v>10742.12</v>
      </c>
      <c r="M3174" s="35">
        <v>10742.12</v>
      </c>
      <c r="N3174" s="35">
        <v>10742.12</v>
      </c>
      <c r="O3174" s="35">
        <v>10742.12</v>
      </c>
      <c r="P3174" s="35">
        <v>10742.12</v>
      </c>
      <c r="Q3174" s="35">
        <v>7661.59</v>
      </c>
      <c r="R3174" s="35">
        <v>4581.0600000000004</v>
      </c>
      <c r="S3174" s="35">
        <v>4581.0600000000004</v>
      </c>
    </row>
    <row r="3175" spans="2:19">
      <c r="B3175" s="6">
        <v>1985</v>
      </c>
      <c r="C3175" s="35">
        <v>16442.57</v>
      </c>
      <c r="D3175" s="35">
        <v>16442.57</v>
      </c>
      <c r="E3175" s="35">
        <v>16441.57</v>
      </c>
      <c r="F3175" s="35">
        <v>16441.57</v>
      </c>
      <c r="G3175" s="35">
        <v>13701.56</v>
      </c>
      <c r="H3175" s="35">
        <v>13701.05</v>
      </c>
      <c r="I3175" s="35">
        <v>13701.05</v>
      </c>
      <c r="J3175" s="35">
        <v>13701.05</v>
      </c>
      <c r="K3175" s="35">
        <v>13701.05</v>
      </c>
      <c r="L3175" s="35">
        <v>13701.05</v>
      </c>
      <c r="M3175" s="35">
        <v>13701.05</v>
      </c>
      <c r="N3175" s="35">
        <v>13701.05</v>
      </c>
      <c r="O3175" s="35">
        <v>13701.05</v>
      </c>
      <c r="P3175" s="35">
        <v>13701.05</v>
      </c>
      <c r="Q3175" s="35">
        <v>13701.05</v>
      </c>
      <c r="R3175" s="35">
        <v>10960.04</v>
      </c>
      <c r="S3175" s="35">
        <v>10960.04</v>
      </c>
    </row>
    <row r="3176" spans="2:19">
      <c r="B3176" s="6">
        <v>1984</v>
      </c>
      <c r="C3176" s="35">
        <v>13079.36</v>
      </c>
      <c r="D3176" s="35">
        <v>13079.36</v>
      </c>
      <c r="E3176" s="35">
        <v>13079.36</v>
      </c>
      <c r="F3176" s="35">
        <v>13079.36</v>
      </c>
      <c r="G3176" s="35">
        <v>13079.36</v>
      </c>
      <c r="H3176" s="35">
        <v>10675.78</v>
      </c>
      <c r="I3176" s="35">
        <v>10675.78</v>
      </c>
      <c r="J3176" s="35">
        <v>10675.78</v>
      </c>
      <c r="K3176" s="35">
        <v>10675.78</v>
      </c>
      <c r="L3176" s="35">
        <v>10675.78</v>
      </c>
      <c r="M3176" s="35">
        <v>10675.78</v>
      </c>
      <c r="N3176" s="35">
        <v>10675.78</v>
      </c>
      <c r="O3176" s="35">
        <v>10675.78</v>
      </c>
      <c r="P3176" s="35">
        <v>10675.78</v>
      </c>
      <c r="Q3176" s="35">
        <v>10675.78</v>
      </c>
      <c r="R3176" s="35">
        <v>8278.84</v>
      </c>
      <c r="S3176" s="35">
        <v>8278.84</v>
      </c>
    </row>
    <row r="3177" spans="2:19">
      <c r="B3177" s="6">
        <v>1983</v>
      </c>
      <c r="C3177" s="35">
        <v>11738.23</v>
      </c>
      <c r="D3177" s="35">
        <v>11738.23</v>
      </c>
      <c r="E3177" s="35">
        <v>13087.96</v>
      </c>
      <c r="F3177" s="35">
        <v>13087.96</v>
      </c>
      <c r="G3177" s="35">
        <v>13087.96</v>
      </c>
      <c r="H3177" s="35">
        <v>13087.96</v>
      </c>
      <c r="I3177" s="35">
        <v>13087.96</v>
      </c>
      <c r="J3177" s="35">
        <v>13087.96</v>
      </c>
      <c r="K3177" s="35">
        <v>13087.96</v>
      </c>
      <c r="L3177" s="35">
        <v>13087.96</v>
      </c>
      <c r="M3177" s="35">
        <v>13087.96</v>
      </c>
      <c r="N3177" s="35">
        <v>13087.96</v>
      </c>
      <c r="O3177" s="35">
        <v>13087.96</v>
      </c>
      <c r="P3177" s="35">
        <v>13087.96</v>
      </c>
      <c r="Q3177" s="35">
        <v>13087.96</v>
      </c>
      <c r="R3177" s="35">
        <v>10109.18</v>
      </c>
      <c r="S3177" s="35">
        <v>10109.18</v>
      </c>
    </row>
    <row r="3178" spans="2:19">
      <c r="B3178" s="6">
        <v>1982</v>
      </c>
      <c r="C3178" s="35">
        <v>9129.6299999999992</v>
      </c>
      <c r="D3178" s="35">
        <v>9129.6299999999992</v>
      </c>
      <c r="E3178" s="35">
        <v>9129.6299999999992</v>
      </c>
      <c r="F3178" s="35">
        <v>7383.57</v>
      </c>
      <c r="G3178" s="35">
        <v>7383.57</v>
      </c>
      <c r="H3178" s="35">
        <v>7383.57</v>
      </c>
      <c r="I3178" s="35">
        <v>7383.57</v>
      </c>
      <c r="J3178" s="35">
        <v>7383.57</v>
      </c>
      <c r="K3178" s="35">
        <v>7383.57</v>
      </c>
      <c r="L3178" s="35">
        <v>7383.57</v>
      </c>
      <c r="M3178" s="35">
        <v>7383.57</v>
      </c>
      <c r="N3178" s="35">
        <v>7383.57</v>
      </c>
      <c r="O3178" s="35">
        <v>7383.57</v>
      </c>
      <c r="P3178" s="35">
        <v>7383.57</v>
      </c>
      <c r="Q3178" s="35">
        <v>7383.57</v>
      </c>
      <c r="R3178" s="35">
        <v>5637.51</v>
      </c>
      <c r="S3178" s="35">
        <v>5637.51</v>
      </c>
    </row>
    <row r="3179" spans="2:19">
      <c r="B3179" s="6">
        <v>1981</v>
      </c>
      <c r="C3179" s="35">
        <v>1428.55</v>
      </c>
      <c r="D3179" s="35">
        <v>1428.55</v>
      </c>
      <c r="E3179" s="35"/>
      <c r="F3179" s="35"/>
      <c r="G3179" s="35"/>
      <c r="H3179" s="35"/>
      <c r="I3179" s="35"/>
      <c r="J3179" s="35"/>
      <c r="K3179" s="35"/>
      <c r="L3179" s="35"/>
      <c r="M3179" s="35"/>
      <c r="N3179" s="35"/>
      <c r="O3179" s="35"/>
      <c r="P3179" s="35"/>
      <c r="Q3179" s="35"/>
      <c r="R3179" s="35"/>
      <c r="S3179" s="35"/>
    </row>
    <row r="3180" spans="2:19">
      <c r="B3180" s="6">
        <v>1980</v>
      </c>
      <c r="C3180" s="35">
        <v>9227.76</v>
      </c>
      <c r="D3180" s="35">
        <v>9227.76</v>
      </c>
      <c r="E3180" s="35">
        <v>9227.76</v>
      </c>
      <c r="F3180" s="35">
        <v>8106.5</v>
      </c>
      <c r="G3180" s="35">
        <v>8106.5</v>
      </c>
      <c r="H3180" s="35">
        <v>8106.5</v>
      </c>
      <c r="I3180" s="35">
        <v>8106.5</v>
      </c>
      <c r="J3180" s="35">
        <v>8106.5</v>
      </c>
      <c r="K3180" s="35">
        <v>8106.5</v>
      </c>
      <c r="L3180" s="35">
        <v>8106.5</v>
      </c>
      <c r="M3180" s="35">
        <v>8106.5</v>
      </c>
      <c r="N3180" s="35">
        <v>8106.5</v>
      </c>
      <c r="O3180" s="35">
        <v>8106.5</v>
      </c>
      <c r="P3180" s="35">
        <v>6985.24</v>
      </c>
      <c r="Q3180" s="35">
        <v>6984.73</v>
      </c>
      <c r="R3180" s="35">
        <v>4197.18</v>
      </c>
      <c r="S3180" s="35">
        <v>4197.18</v>
      </c>
    </row>
    <row r="3181" spans="2:19">
      <c r="B3181" s="6">
        <v>1979</v>
      </c>
      <c r="C3181" s="35">
        <v>10100.02</v>
      </c>
      <c r="D3181" s="35">
        <v>10100.02</v>
      </c>
      <c r="E3181" s="35">
        <v>9484.94</v>
      </c>
      <c r="F3181" s="35">
        <v>8656.65</v>
      </c>
      <c r="G3181" s="35">
        <v>8656.65</v>
      </c>
      <c r="H3181" s="35">
        <v>6384.99</v>
      </c>
      <c r="I3181" s="35">
        <v>6384.99</v>
      </c>
      <c r="J3181" s="35">
        <v>6384.99</v>
      </c>
      <c r="K3181" s="35">
        <v>6384.99</v>
      </c>
      <c r="L3181" s="35">
        <v>6384.99</v>
      </c>
      <c r="M3181" s="35">
        <v>5769.91</v>
      </c>
      <c r="N3181" s="35">
        <v>5769.91</v>
      </c>
      <c r="O3181" s="35">
        <v>4941.62</v>
      </c>
      <c r="P3181" s="35">
        <v>4941.62</v>
      </c>
      <c r="Q3181" s="35">
        <v>4941.62</v>
      </c>
      <c r="R3181" s="35">
        <v>3498.25</v>
      </c>
      <c r="S3181" s="35">
        <v>3498.25</v>
      </c>
    </row>
    <row r="3182" spans="2:19">
      <c r="B3182" s="6">
        <v>1978</v>
      </c>
      <c r="C3182" s="35">
        <v>3027.35</v>
      </c>
      <c r="D3182" s="35">
        <v>3027.35</v>
      </c>
      <c r="E3182" s="35">
        <v>3027.35</v>
      </c>
      <c r="F3182" s="35">
        <v>3027.35</v>
      </c>
      <c r="G3182" s="35">
        <v>3027.35</v>
      </c>
      <c r="H3182" s="35">
        <v>3027.35</v>
      </c>
      <c r="I3182" s="35">
        <v>3027.35</v>
      </c>
      <c r="J3182" s="35">
        <v>3027.35</v>
      </c>
      <c r="K3182" s="35">
        <v>3027.35</v>
      </c>
      <c r="L3182" s="35">
        <v>3027.35</v>
      </c>
      <c r="M3182" s="35">
        <v>3027.35</v>
      </c>
      <c r="N3182" s="35">
        <v>3027.35</v>
      </c>
      <c r="O3182" s="35">
        <v>3027.35</v>
      </c>
      <c r="P3182" s="35">
        <v>3027.35</v>
      </c>
      <c r="Q3182" s="35">
        <v>3027.35</v>
      </c>
      <c r="R3182" s="35">
        <v>1791.05</v>
      </c>
      <c r="S3182" s="35">
        <v>1791.05</v>
      </c>
    </row>
    <row r="3183" spans="2:19">
      <c r="B3183" s="6">
        <v>1977</v>
      </c>
      <c r="C3183" s="35">
        <v>2621.87</v>
      </c>
      <c r="D3183" s="35">
        <v>2621.87</v>
      </c>
      <c r="E3183" s="35">
        <v>2621.87</v>
      </c>
      <c r="F3183" s="35">
        <v>2621.87</v>
      </c>
      <c r="G3183" s="35">
        <v>2621.87</v>
      </c>
      <c r="H3183" s="35">
        <v>2621.87</v>
      </c>
      <c r="I3183" s="35">
        <v>2621.87</v>
      </c>
      <c r="J3183" s="35">
        <v>2621.87</v>
      </c>
      <c r="K3183" s="35">
        <v>2621.87</v>
      </c>
      <c r="L3183" s="35">
        <v>2621.87</v>
      </c>
      <c r="M3183" s="35">
        <v>2390.77</v>
      </c>
      <c r="N3183" s="35">
        <v>2390.77</v>
      </c>
      <c r="O3183" s="35">
        <v>2390.77</v>
      </c>
      <c r="P3183" s="35">
        <v>2390.77</v>
      </c>
      <c r="Q3183" s="35">
        <v>2390.77</v>
      </c>
      <c r="R3183" s="35">
        <v>1928.57</v>
      </c>
      <c r="S3183" s="35">
        <v>1928.57</v>
      </c>
    </row>
    <row r="3184" spans="2:19">
      <c r="B3184" s="6">
        <v>1976</v>
      </c>
      <c r="C3184" s="35">
        <v>1022.59</v>
      </c>
      <c r="D3184" s="35">
        <v>1022.59</v>
      </c>
      <c r="E3184" s="35">
        <v>939.76</v>
      </c>
      <c r="F3184" s="35">
        <v>939.76</v>
      </c>
      <c r="G3184" s="35">
        <v>939.76</v>
      </c>
      <c r="H3184" s="35">
        <v>662.64</v>
      </c>
      <c r="I3184" s="35">
        <v>662.64</v>
      </c>
      <c r="J3184" s="35">
        <v>662.64</v>
      </c>
      <c r="K3184" s="35">
        <v>662.64</v>
      </c>
      <c r="L3184" s="35">
        <v>662.64</v>
      </c>
      <c r="M3184" s="35">
        <v>662.64</v>
      </c>
      <c r="N3184" s="35">
        <v>662.64</v>
      </c>
      <c r="O3184" s="35">
        <v>662.64</v>
      </c>
      <c r="P3184" s="35">
        <v>662.64</v>
      </c>
      <c r="Q3184" s="35">
        <v>662.64</v>
      </c>
      <c r="R3184" s="35">
        <v>662.64</v>
      </c>
      <c r="S3184" s="35">
        <v>662.64</v>
      </c>
    </row>
    <row r="3185" spans="2:19">
      <c r="B3185" s="6">
        <v>1975</v>
      </c>
      <c r="C3185" s="35">
        <v>1</v>
      </c>
      <c r="D3185" s="35">
        <v>1</v>
      </c>
      <c r="E3185" s="35">
        <v>1</v>
      </c>
      <c r="F3185" s="35">
        <v>1</v>
      </c>
      <c r="G3185" s="35"/>
      <c r="H3185" s="35"/>
      <c r="I3185" s="35"/>
      <c r="J3185" s="35"/>
      <c r="K3185" s="35"/>
      <c r="L3185" s="35"/>
      <c r="M3185" s="35"/>
      <c r="N3185" s="35"/>
      <c r="O3185" s="35"/>
      <c r="P3185" s="35"/>
      <c r="Q3185" s="35"/>
      <c r="R3185" s="35"/>
      <c r="S3185" s="35"/>
    </row>
    <row r="3186" spans="2:19">
      <c r="B3186" s="6">
        <v>1974</v>
      </c>
      <c r="C3186" s="35">
        <v>1</v>
      </c>
      <c r="D3186" s="35">
        <v>1</v>
      </c>
      <c r="E3186" s="35">
        <v>1</v>
      </c>
      <c r="F3186" s="35">
        <v>1</v>
      </c>
      <c r="G3186" s="35">
        <v>1</v>
      </c>
      <c r="H3186" s="35">
        <v>1</v>
      </c>
      <c r="I3186" s="35">
        <v>1</v>
      </c>
      <c r="J3186" s="35">
        <v>1</v>
      </c>
      <c r="K3186" s="35">
        <v>1</v>
      </c>
      <c r="L3186" s="35">
        <v>1</v>
      </c>
      <c r="M3186" s="35">
        <v>1</v>
      </c>
      <c r="N3186" s="35">
        <v>1</v>
      </c>
      <c r="O3186" s="35">
        <v>1</v>
      </c>
      <c r="P3186" s="35">
        <v>1</v>
      </c>
      <c r="Q3186" s="35">
        <v>1</v>
      </c>
      <c r="R3186" s="35">
        <v>1</v>
      </c>
      <c r="S3186" s="35">
        <v>1</v>
      </c>
    </row>
    <row r="3187" spans="2:19">
      <c r="B3187" s="6">
        <v>1973</v>
      </c>
      <c r="C3187" s="35">
        <v>0.51</v>
      </c>
      <c r="D3187" s="35">
        <v>0.51</v>
      </c>
      <c r="E3187" s="35">
        <v>0.51</v>
      </c>
      <c r="F3187" s="35">
        <v>0.51</v>
      </c>
      <c r="G3187" s="35">
        <v>0.51</v>
      </c>
      <c r="H3187" s="35">
        <v>0.51</v>
      </c>
      <c r="I3187" s="35">
        <v>0.51</v>
      </c>
      <c r="J3187" s="35">
        <v>0.51</v>
      </c>
      <c r="K3187" s="35">
        <v>0.51</v>
      </c>
      <c r="L3187" s="35">
        <v>0.51</v>
      </c>
      <c r="M3187" s="35">
        <v>0.51</v>
      </c>
      <c r="N3187" s="35">
        <v>0.51</v>
      </c>
      <c r="O3187" s="35">
        <v>0.51</v>
      </c>
      <c r="P3187" s="35">
        <v>0.51</v>
      </c>
      <c r="Q3187" s="35">
        <v>0.51</v>
      </c>
      <c r="R3187" s="35">
        <v>0.51</v>
      </c>
      <c r="S3187" s="35">
        <v>0.51</v>
      </c>
    </row>
    <row r="3188" spans="2:19">
      <c r="B3188" s="6">
        <v>1972</v>
      </c>
      <c r="C3188" s="35">
        <v>2</v>
      </c>
      <c r="D3188" s="35">
        <v>2</v>
      </c>
      <c r="E3188" s="35">
        <v>2</v>
      </c>
      <c r="F3188" s="35">
        <v>2</v>
      </c>
      <c r="G3188" s="35">
        <v>2</v>
      </c>
      <c r="H3188" s="35">
        <v>2</v>
      </c>
      <c r="I3188" s="35">
        <v>2</v>
      </c>
      <c r="J3188" s="35">
        <v>2</v>
      </c>
      <c r="K3188" s="35">
        <v>2</v>
      </c>
      <c r="L3188" s="35">
        <v>2</v>
      </c>
      <c r="M3188" s="35">
        <v>2</v>
      </c>
      <c r="N3188" s="35">
        <v>2</v>
      </c>
      <c r="O3188" s="35">
        <v>2</v>
      </c>
      <c r="P3188" s="35">
        <v>2</v>
      </c>
      <c r="Q3188" s="35">
        <v>2</v>
      </c>
      <c r="R3188" s="35">
        <v>1</v>
      </c>
      <c r="S3188" s="35">
        <v>1</v>
      </c>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v>1</v>
      </c>
      <c r="D3190" s="35">
        <v>1</v>
      </c>
      <c r="E3190" s="35">
        <v>1</v>
      </c>
      <c r="F3190" s="35">
        <v>1</v>
      </c>
      <c r="G3190" s="35">
        <v>1</v>
      </c>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0" t="s">
        <v>137</v>
      </c>
      <c r="B3231" s="7" t="s">
        <v>10</v>
      </c>
      <c r="C3231" s="11">
        <f>SUM(C3154:C3230)</f>
        <v>1384284</v>
      </c>
      <c r="D3231" s="11">
        <f>SUM(D3153:D3230)</f>
        <v>1465764.7999999998</v>
      </c>
      <c r="E3231" s="11">
        <f>SUM(E3152:E3230)</f>
        <v>1500213.1099999999</v>
      </c>
      <c r="F3231" s="11">
        <f>SUM(F3151:F3230)</f>
        <v>1563000.71</v>
      </c>
      <c r="G3231" s="11">
        <f>SUM(G3150:G3230)</f>
        <v>1684150.6799999997</v>
      </c>
      <c r="H3231" s="11">
        <f>SUM(H3144:H3230)</f>
        <v>1727021.61</v>
      </c>
      <c r="I3231" s="11">
        <f>SUM(I3144:I3230)</f>
        <v>1755697.3600000006</v>
      </c>
      <c r="J3231" s="11">
        <f t="shared" ref="J3231" si="63">SUM(J3144:J3230)</f>
        <v>1775959.3200000003</v>
      </c>
      <c r="K3231" s="11">
        <f>SUM(K3144:K3230)</f>
        <v>1894489.6500000004</v>
      </c>
      <c r="L3231" s="11">
        <f t="shared" ref="L3231" si="64">SUM(L3144:L3230)</f>
        <v>1877952.1200000003</v>
      </c>
      <c r="M3231" s="11">
        <f>SUM(M3144:M3230)</f>
        <v>1877105.9400000002</v>
      </c>
      <c r="N3231" s="11">
        <f>SUM(N3139:N3230)</f>
        <v>1897738.4000000001</v>
      </c>
      <c r="O3231" s="11">
        <f>SUM(O3139:O3230)</f>
        <v>1934408.0600000003</v>
      </c>
      <c r="P3231" s="11">
        <f>SUM(P3139:P3230)</f>
        <v>1974878.0900000003</v>
      </c>
      <c r="Q3231" s="11">
        <f>SUM(Q3139:Q3230)</f>
        <v>2031248.4200000002</v>
      </c>
      <c r="R3231" s="11">
        <f>SUM(R3138:R3230)</f>
        <v>2001399.0399999998</v>
      </c>
      <c r="S3231" s="11">
        <f>SUM(S3138:S3230)</f>
        <v>2001399.0399999998</v>
      </c>
    </row>
    <row r="3232" spans="1:19">
      <c r="A3232" s="71"/>
      <c r="B3232" s="7"/>
      <c r="C3232" s="8"/>
      <c r="D3232" s="8"/>
      <c r="E3232" s="8"/>
      <c r="F3232" s="8"/>
      <c r="G3232" s="8"/>
      <c r="H3232" s="8"/>
      <c r="I3232" s="8"/>
      <c r="J3232" s="8"/>
      <c r="K3232" s="8"/>
      <c r="L3232" s="8"/>
      <c r="M3232" s="10"/>
    </row>
    <row r="3233" spans="1:19" ht="25.5">
      <c r="A3233" s="72" t="s">
        <v>138</v>
      </c>
      <c r="B3233" s="6">
        <v>2022</v>
      </c>
      <c r="C3233" s="34"/>
      <c r="D3233" s="34"/>
      <c r="E3233" s="34"/>
      <c r="F3233" s="34"/>
      <c r="G3233" s="34"/>
      <c r="H3233" s="34"/>
      <c r="I3233" s="34"/>
      <c r="J3233" s="34"/>
      <c r="K3233" s="34"/>
      <c r="L3233" s="34"/>
      <c r="M3233" s="34"/>
      <c r="N3233" s="34"/>
      <c r="O3233" s="34"/>
      <c r="P3233" s="34"/>
      <c r="Q3233" s="34"/>
      <c r="R3233" s="69"/>
      <c r="S3233" s="35">
        <v>108293.7</v>
      </c>
    </row>
    <row r="3234" spans="1:19">
      <c r="A3234" s="36"/>
      <c r="B3234" s="6">
        <v>2021</v>
      </c>
      <c r="C3234" s="34"/>
      <c r="D3234" s="34"/>
      <c r="E3234" s="34"/>
      <c r="F3234" s="34"/>
      <c r="G3234" s="34"/>
      <c r="H3234" s="34"/>
      <c r="I3234" s="34"/>
      <c r="J3234" s="34"/>
      <c r="K3234" s="34"/>
      <c r="L3234" s="34"/>
      <c r="M3234" s="34"/>
      <c r="N3234" s="34"/>
      <c r="O3234" s="34"/>
      <c r="P3234" s="34"/>
      <c r="Q3234" s="34"/>
      <c r="R3234" s="35">
        <v>82881.38</v>
      </c>
      <c r="S3234" s="35">
        <v>82881.38</v>
      </c>
    </row>
    <row r="3235" spans="1:19">
      <c r="B3235" s="6">
        <v>2020</v>
      </c>
      <c r="C3235" s="34"/>
      <c r="D3235" s="34"/>
      <c r="E3235" s="34"/>
      <c r="F3235" s="34"/>
      <c r="G3235" s="34"/>
      <c r="H3235" s="34"/>
      <c r="I3235" s="34"/>
      <c r="J3235" s="34"/>
      <c r="K3235" s="34"/>
      <c r="L3235" s="34"/>
      <c r="M3235" s="34"/>
      <c r="N3235" s="34"/>
      <c r="O3235" s="34"/>
      <c r="P3235" s="34"/>
      <c r="Q3235" s="35">
        <v>59624</v>
      </c>
      <c r="R3235" s="35">
        <v>59624</v>
      </c>
      <c r="S3235" s="35">
        <v>59624</v>
      </c>
    </row>
    <row r="3236" spans="1:19">
      <c r="A3236" s="38"/>
      <c r="B3236" s="6">
        <v>2019</v>
      </c>
      <c r="C3236" s="34"/>
      <c r="D3236" s="34"/>
      <c r="E3236" s="34"/>
      <c r="F3236" s="34"/>
      <c r="G3236" s="34"/>
      <c r="H3236" s="34"/>
      <c r="I3236" s="34"/>
      <c r="J3236" s="34"/>
      <c r="K3236" s="34"/>
      <c r="L3236" s="34"/>
      <c r="M3236" s="34"/>
      <c r="N3236" s="34"/>
      <c r="O3236" s="34"/>
      <c r="P3236" s="35">
        <v>58635.7</v>
      </c>
      <c r="Q3236" s="35">
        <v>58635.7</v>
      </c>
      <c r="R3236" s="35">
        <v>58635.7</v>
      </c>
      <c r="S3236" s="35">
        <v>58635.7</v>
      </c>
    </row>
    <row r="3237" spans="1:19">
      <c r="A3237" s="38"/>
      <c r="B3237" s="6">
        <v>2018</v>
      </c>
      <c r="C3237" s="34"/>
      <c r="D3237" s="34"/>
      <c r="E3237" s="34"/>
      <c r="F3237" s="34"/>
      <c r="G3237" s="34"/>
      <c r="H3237" s="34"/>
      <c r="I3237" s="34"/>
      <c r="J3237" s="34"/>
      <c r="K3237" s="34"/>
      <c r="L3237" s="34"/>
      <c r="M3237" s="34"/>
      <c r="N3237" s="34"/>
      <c r="O3237" s="35">
        <v>32470.7</v>
      </c>
      <c r="P3237" s="35">
        <v>32470.7</v>
      </c>
      <c r="Q3237" s="35">
        <v>32470.7</v>
      </c>
      <c r="R3237" s="35">
        <v>32470.7</v>
      </c>
      <c r="S3237" s="35">
        <v>32470.7</v>
      </c>
    </row>
    <row r="3238" spans="1:19">
      <c r="A3238" s="38"/>
      <c r="B3238" s="6">
        <v>2017</v>
      </c>
      <c r="C3238" s="34"/>
      <c r="D3238" s="34"/>
      <c r="E3238" s="34"/>
      <c r="F3238" s="34"/>
      <c r="G3238" s="34"/>
      <c r="H3238" s="34"/>
      <c r="I3238" s="34"/>
      <c r="J3238" s="34"/>
      <c r="K3238" s="34"/>
      <c r="L3238" s="34"/>
      <c r="M3238" s="34"/>
      <c r="N3238" s="35">
        <v>33443.1</v>
      </c>
      <c r="O3238" s="35">
        <v>69429.97</v>
      </c>
      <c r="P3238" s="35">
        <v>69429.97</v>
      </c>
      <c r="Q3238" s="35">
        <v>69429.97</v>
      </c>
      <c r="R3238" s="35">
        <v>69429.97</v>
      </c>
      <c r="S3238" s="35">
        <v>69429.97</v>
      </c>
    </row>
    <row r="3239" spans="1:19">
      <c r="B3239" s="6">
        <v>2016</v>
      </c>
      <c r="C3239" s="34"/>
      <c r="D3239" s="34"/>
      <c r="E3239" s="34"/>
      <c r="F3239" s="34"/>
      <c r="G3239" s="34"/>
      <c r="H3239" s="34"/>
      <c r="I3239" s="34"/>
      <c r="J3239" s="34"/>
      <c r="K3239" s="34"/>
      <c r="L3239" s="34"/>
      <c r="M3239" s="35">
        <v>77230.399999999994</v>
      </c>
      <c r="N3239" s="35">
        <v>77230.399999999994</v>
      </c>
      <c r="O3239" s="35">
        <v>77230.399999999994</v>
      </c>
      <c r="P3239" s="35">
        <v>77230.399999999994</v>
      </c>
      <c r="Q3239" s="35">
        <v>77230.399999999994</v>
      </c>
      <c r="R3239" s="35">
        <v>77230.399999999994</v>
      </c>
      <c r="S3239" s="35">
        <v>77230.399999999994</v>
      </c>
    </row>
    <row r="3240" spans="1:19">
      <c r="B3240" s="6">
        <v>2015</v>
      </c>
      <c r="C3240" s="34"/>
      <c r="D3240" s="34"/>
      <c r="E3240" s="34"/>
      <c r="F3240" s="34"/>
      <c r="G3240" s="34"/>
      <c r="H3240" s="34"/>
      <c r="I3240" s="34"/>
      <c r="J3240" s="34"/>
      <c r="K3240" s="34"/>
      <c r="L3240" s="35">
        <v>10984.05</v>
      </c>
      <c r="M3240" s="35">
        <v>10984.05</v>
      </c>
      <c r="N3240" s="35">
        <v>10984.05</v>
      </c>
      <c r="O3240" s="35">
        <v>10984.05</v>
      </c>
      <c r="P3240" s="35">
        <v>10984.05</v>
      </c>
      <c r="Q3240" s="35">
        <v>10984.05</v>
      </c>
      <c r="R3240" s="35">
        <v>10984.05</v>
      </c>
      <c r="S3240" s="35">
        <v>10984.05</v>
      </c>
    </row>
    <row r="3241" spans="1:19">
      <c r="B3241" s="6">
        <v>2014</v>
      </c>
      <c r="C3241" s="34"/>
      <c r="D3241" s="34"/>
      <c r="E3241" s="34"/>
      <c r="F3241" s="34"/>
      <c r="G3241" s="34"/>
      <c r="H3241" s="34"/>
      <c r="I3241" s="34"/>
      <c r="J3241" s="34"/>
      <c r="K3241" s="35">
        <v>55127.14</v>
      </c>
      <c r="L3241" s="35">
        <v>55127.14</v>
      </c>
      <c r="M3241" s="35">
        <v>55127.14</v>
      </c>
      <c r="N3241" s="35">
        <v>55127.14</v>
      </c>
      <c r="O3241" s="35">
        <v>55127.14</v>
      </c>
      <c r="P3241" s="35">
        <v>55127.14</v>
      </c>
      <c r="Q3241" s="35">
        <v>55127.14</v>
      </c>
      <c r="R3241" s="35">
        <v>55127.14</v>
      </c>
      <c r="S3241" s="35">
        <v>55127.14</v>
      </c>
    </row>
    <row r="3242" spans="1:19">
      <c r="B3242" s="6">
        <v>2013</v>
      </c>
      <c r="C3242" s="34"/>
      <c r="D3242" s="34"/>
      <c r="E3242" s="34"/>
      <c r="F3242" s="34"/>
      <c r="G3242" s="34"/>
      <c r="H3242" s="34"/>
      <c r="I3242" s="34"/>
      <c r="J3242" s="35">
        <v>38523.410000000003</v>
      </c>
      <c r="K3242" s="35">
        <v>38523.410000000003</v>
      </c>
      <c r="L3242" s="35">
        <v>38523.410000000003</v>
      </c>
      <c r="M3242" s="35">
        <v>38523.410000000003</v>
      </c>
      <c r="N3242" s="35">
        <v>38523.410000000003</v>
      </c>
      <c r="O3242" s="35">
        <v>38523.410000000003</v>
      </c>
      <c r="P3242" s="35">
        <v>38523.410000000003</v>
      </c>
      <c r="Q3242" s="35">
        <v>38523.410000000003</v>
      </c>
      <c r="R3242" s="35">
        <v>38523.410000000003</v>
      </c>
      <c r="S3242" s="35">
        <v>38523.410000000003</v>
      </c>
    </row>
    <row r="3243" spans="1:19">
      <c r="B3243" s="6">
        <v>2012</v>
      </c>
      <c r="C3243" s="34"/>
      <c r="D3243" s="34"/>
      <c r="E3243" s="34"/>
      <c r="F3243" s="34"/>
      <c r="G3243" s="34"/>
      <c r="H3243" s="34"/>
      <c r="I3243" s="35">
        <v>37811.629999999997</v>
      </c>
      <c r="J3243" s="35">
        <v>37811.629999999997</v>
      </c>
      <c r="K3243" s="35">
        <v>37811.629999999997</v>
      </c>
      <c r="L3243" s="35">
        <v>37811.629999999997</v>
      </c>
      <c r="M3243" s="35">
        <v>37811.629999999997</v>
      </c>
      <c r="N3243" s="35">
        <v>37811.629999999997</v>
      </c>
      <c r="O3243" s="35">
        <v>37811.629999999997</v>
      </c>
      <c r="P3243" s="35">
        <v>37811.629999999997</v>
      </c>
      <c r="Q3243" s="35">
        <v>37811.629999999997</v>
      </c>
      <c r="R3243" s="35">
        <v>37811.629999999997</v>
      </c>
      <c r="S3243" s="35">
        <v>37811.629999999997</v>
      </c>
    </row>
    <row r="3244" spans="1:19">
      <c r="B3244" s="6">
        <v>2011</v>
      </c>
      <c r="C3244" s="34"/>
      <c r="D3244" s="34"/>
      <c r="E3244" s="34"/>
      <c r="F3244" s="34"/>
      <c r="G3244" s="34"/>
      <c r="H3244" s="35">
        <v>74835.66</v>
      </c>
      <c r="I3244" s="35">
        <v>74835.66</v>
      </c>
      <c r="J3244" s="35">
        <v>74835.66</v>
      </c>
      <c r="K3244" s="35">
        <v>74835.66</v>
      </c>
      <c r="L3244" s="35">
        <v>74835.66</v>
      </c>
      <c r="M3244" s="35">
        <v>74835.66</v>
      </c>
      <c r="N3244" s="35">
        <v>74835.66</v>
      </c>
      <c r="O3244" s="35">
        <v>74835.66</v>
      </c>
      <c r="P3244" s="35">
        <v>74835.66</v>
      </c>
      <c r="Q3244" s="35">
        <v>74835.66</v>
      </c>
      <c r="R3244" s="35">
        <v>74835.66</v>
      </c>
      <c r="S3244" s="35">
        <v>74835.66</v>
      </c>
    </row>
    <row r="3245" spans="1:19">
      <c r="B3245" s="6">
        <v>2010</v>
      </c>
      <c r="C3245" s="34"/>
      <c r="D3245" s="34"/>
      <c r="E3245" s="34"/>
      <c r="F3245" s="34"/>
      <c r="G3245" s="35">
        <v>43185.919999999998</v>
      </c>
      <c r="H3245" s="35">
        <v>39787.97</v>
      </c>
      <c r="I3245" s="35">
        <v>39787.97</v>
      </c>
      <c r="J3245" s="35">
        <v>39787.97</v>
      </c>
      <c r="K3245" s="35">
        <v>39787.97</v>
      </c>
      <c r="L3245" s="35">
        <v>39787.97</v>
      </c>
      <c r="M3245" s="35">
        <v>39787.97</v>
      </c>
      <c r="N3245" s="35">
        <v>39787.97</v>
      </c>
      <c r="O3245" s="35">
        <v>39787.97</v>
      </c>
      <c r="P3245" s="35">
        <v>39787.97</v>
      </c>
      <c r="Q3245" s="35">
        <v>39787.97</v>
      </c>
      <c r="R3245" s="35">
        <v>39787.97</v>
      </c>
      <c r="S3245" s="35">
        <v>39787.97</v>
      </c>
    </row>
    <row r="3246" spans="1:19">
      <c r="B3246" s="6">
        <v>2009</v>
      </c>
      <c r="C3246" s="34"/>
      <c r="D3246" s="34"/>
      <c r="E3246" s="34"/>
      <c r="F3246" s="35">
        <v>51730.07</v>
      </c>
      <c r="G3246" s="35">
        <v>51730.07</v>
      </c>
      <c r="H3246" s="35">
        <v>50632.47</v>
      </c>
      <c r="I3246" s="35">
        <v>50632.47</v>
      </c>
      <c r="J3246" s="35">
        <v>50632.47</v>
      </c>
      <c r="K3246" s="35">
        <v>50632.47</v>
      </c>
      <c r="L3246" s="35">
        <v>50632.47</v>
      </c>
      <c r="M3246" s="35">
        <v>50632.47</v>
      </c>
      <c r="N3246" s="35">
        <v>50632.47</v>
      </c>
      <c r="O3246" s="35">
        <v>50632.47</v>
      </c>
      <c r="P3246" s="35">
        <v>50632.47</v>
      </c>
      <c r="Q3246" s="35">
        <v>50632.47</v>
      </c>
      <c r="R3246" s="35">
        <v>50632.47</v>
      </c>
      <c r="S3246" s="35">
        <v>50632.47</v>
      </c>
    </row>
    <row r="3247" spans="1:19">
      <c r="B3247" s="6">
        <v>2008</v>
      </c>
      <c r="C3247" s="34"/>
      <c r="D3247" s="34"/>
      <c r="E3247" s="35">
        <v>50271.380000000005</v>
      </c>
      <c r="F3247" s="35">
        <v>48130.25</v>
      </c>
      <c r="G3247" s="35">
        <v>48130.25</v>
      </c>
      <c r="H3247" s="35">
        <v>48130.25</v>
      </c>
      <c r="I3247" s="35">
        <v>48130.25</v>
      </c>
      <c r="J3247" s="35">
        <v>48130.25</v>
      </c>
      <c r="K3247" s="35">
        <v>48130.25</v>
      </c>
      <c r="L3247" s="35">
        <v>48130.25</v>
      </c>
      <c r="M3247" s="35">
        <v>48130.25</v>
      </c>
      <c r="N3247" s="35">
        <v>48130.25</v>
      </c>
      <c r="O3247" s="35">
        <v>48130.25</v>
      </c>
      <c r="P3247" s="35">
        <v>48130.25</v>
      </c>
      <c r="Q3247" s="35">
        <v>48130.25</v>
      </c>
      <c r="R3247" s="35">
        <v>48130.25</v>
      </c>
      <c r="S3247" s="35">
        <v>48130.25</v>
      </c>
    </row>
    <row r="3248" spans="1:19">
      <c r="B3248" s="6">
        <v>2007</v>
      </c>
      <c r="C3248" s="34"/>
      <c r="D3248" s="35">
        <v>87102.17</v>
      </c>
      <c r="E3248" s="35">
        <v>87102.17</v>
      </c>
      <c r="F3248" s="35">
        <v>87102.17</v>
      </c>
      <c r="G3248" s="35">
        <v>87102.17</v>
      </c>
      <c r="H3248" s="35">
        <v>87102.17</v>
      </c>
      <c r="I3248" s="35">
        <v>87102.17</v>
      </c>
      <c r="J3248" s="35">
        <v>87102.17</v>
      </c>
      <c r="K3248" s="35">
        <v>87102.17</v>
      </c>
      <c r="L3248" s="35">
        <v>87102.17</v>
      </c>
      <c r="M3248" s="35">
        <v>87102.17</v>
      </c>
      <c r="N3248" s="35">
        <v>87102.17</v>
      </c>
      <c r="O3248" s="35">
        <v>63270.67</v>
      </c>
      <c r="P3248" s="35">
        <v>63270.67</v>
      </c>
      <c r="Q3248" s="35">
        <v>63270.67</v>
      </c>
      <c r="R3248" s="35">
        <v>63270.67</v>
      </c>
      <c r="S3248" s="35">
        <v>63270.67</v>
      </c>
    </row>
    <row r="3249" spans="2:19">
      <c r="B3249" s="6">
        <v>2006</v>
      </c>
      <c r="C3249" s="35">
        <v>103925.82999999999</v>
      </c>
      <c r="D3249" s="35">
        <v>104792.82999999999</v>
      </c>
      <c r="E3249" s="35">
        <v>104792.82999999999</v>
      </c>
      <c r="F3249" s="35">
        <v>104792.82999999999</v>
      </c>
      <c r="G3249" s="35">
        <v>104792.82999999999</v>
      </c>
      <c r="H3249" s="35">
        <v>104792.82999999999</v>
      </c>
      <c r="I3249" s="35">
        <v>104792.82999999999</v>
      </c>
      <c r="J3249" s="35">
        <v>104792.82999999999</v>
      </c>
      <c r="K3249" s="35">
        <v>104792.82999999999</v>
      </c>
      <c r="L3249" s="35">
        <v>104792.82999999999</v>
      </c>
      <c r="M3249" s="35">
        <v>104792.82999999999</v>
      </c>
      <c r="N3249" s="35">
        <v>104792.82999999999</v>
      </c>
      <c r="O3249" s="35">
        <v>73921.33</v>
      </c>
      <c r="P3249" s="35">
        <v>73921.33</v>
      </c>
      <c r="Q3249" s="35">
        <v>73921.33</v>
      </c>
      <c r="R3249" s="35">
        <v>73921.33</v>
      </c>
      <c r="S3249" s="35">
        <v>73921.33</v>
      </c>
    </row>
    <row r="3250" spans="2:19">
      <c r="B3250" s="6">
        <v>2005</v>
      </c>
      <c r="C3250" s="35">
        <v>68294.09</v>
      </c>
      <c r="D3250" s="35">
        <v>9847.8799999999992</v>
      </c>
      <c r="E3250" s="35">
        <v>9847.8799999999992</v>
      </c>
      <c r="F3250" s="35">
        <v>9847.8799999999992</v>
      </c>
      <c r="G3250" s="35">
        <v>9847.8799999999992</v>
      </c>
      <c r="H3250" s="35">
        <v>9847.8799999999992</v>
      </c>
      <c r="I3250" s="35">
        <v>9847.8799999999992</v>
      </c>
      <c r="J3250" s="35">
        <v>9847.8799999999992</v>
      </c>
      <c r="K3250" s="35">
        <v>9847.8799999999992</v>
      </c>
      <c r="L3250" s="35">
        <v>9847.8799999999992</v>
      </c>
      <c r="M3250" s="35">
        <v>7213.13</v>
      </c>
      <c r="N3250" s="35">
        <v>7213.13</v>
      </c>
      <c r="O3250" s="35">
        <v>7213.13</v>
      </c>
      <c r="P3250" s="35">
        <v>7213.13</v>
      </c>
      <c r="Q3250" s="35">
        <v>7213.13</v>
      </c>
      <c r="R3250" s="35">
        <v>7213.13</v>
      </c>
      <c r="S3250" s="35">
        <v>7213.13</v>
      </c>
    </row>
    <row r="3251" spans="2:19">
      <c r="B3251" s="6">
        <v>2004</v>
      </c>
      <c r="C3251" s="35">
        <v>54741.65</v>
      </c>
      <c r="D3251" s="35">
        <v>1482.3</v>
      </c>
      <c r="E3251" s="35">
        <v>1482.3</v>
      </c>
      <c r="F3251" s="35">
        <v>1482.3</v>
      </c>
      <c r="G3251" s="35">
        <v>1482.3</v>
      </c>
      <c r="H3251" s="35">
        <v>1482.3</v>
      </c>
      <c r="I3251" s="35">
        <v>1482.3</v>
      </c>
      <c r="J3251" s="35">
        <v>1482.3</v>
      </c>
      <c r="K3251" s="35">
        <v>1482.3</v>
      </c>
      <c r="L3251" s="35">
        <v>1482.3</v>
      </c>
      <c r="M3251" s="35">
        <v>1482.3</v>
      </c>
      <c r="N3251" s="35">
        <v>1482.3</v>
      </c>
      <c r="O3251" s="35">
        <v>1482.3</v>
      </c>
      <c r="P3251" s="35">
        <v>1482.3</v>
      </c>
      <c r="Q3251" s="35">
        <v>1482.3</v>
      </c>
      <c r="R3251" s="35">
        <v>1482.3</v>
      </c>
      <c r="S3251" s="35">
        <v>1482.3</v>
      </c>
    </row>
    <row r="3252" spans="2:19">
      <c r="B3252" s="6">
        <v>2003</v>
      </c>
      <c r="C3252" s="35">
        <v>46037.45</v>
      </c>
      <c r="D3252" s="35">
        <v>46037.45</v>
      </c>
      <c r="E3252" s="35">
        <v>46037.45</v>
      </c>
      <c r="F3252" s="35">
        <v>46037.45</v>
      </c>
      <c r="G3252" s="35">
        <v>46018.62</v>
      </c>
      <c r="H3252" s="35">
        <v>46018.62</v>
      </c>
      <c r="I3252" s="35">
        <v>46018.62</v>
      </c>
      <c r="J3252" s="35">
        <v>46018.62</v>
      </c>
      <c r="K3252" s="35">
        <v>46018.62</v>
      </c>
      <c r="L3252" s="35">
        <v>46018.62</v>
      </c>
      <c r="M3252" s="35">
        <v>46018.62</v>
      </c>
      <c r="N3252" s="35">
        <v>46018.62</v>
      </c>
      <c r="O3252" s="35">
        <v>46018.62</v>
      </c>
      <c r="P3252" s="35">
        <v>46018.62</v>
      </c>
      <c r="Q3252" s="35">
        <v>46018.62</v>
      </c>
      <c r="R3252" s="35">
        <v>46018.62</v>
      </c>
      <c r="S3252" s="35">
        <v>46018.62</v>
      </c>
    </row>
    <row r="3253" spans="2:19">
      <c r="B3253" s="6">
        <v>2002</v>
      </c>
      <c r="C3253" s="35">
        <v>153477</v>
      </c>
      <c r="D3253" s="35">
        <v>153477</v>
      </c>
      <c r="E3253" s="35">
        <v>153477</v>
      </c>
      <c r="F3253" s="35">
        <v>153477</v>
      </c>
      <c r="G3253" s="35">
        <v>152982.71</v>
      </c>
      <c r="H3253" s="35">
        <v>152982.71</v>
      </c>
      <c r="I3253" s="35">
        <v>152982.71</v>
      </c>
      <c r="J3253" s="35">
        <v>152982.71</v>
      </c>
      <c r="K3253" s="35">
        <v>152982.71</v>
      </c>
      <c r="L3253" s="35">
        <v>152982.71</v>
      </c>
      <c r="M3253" s="35">
        <v>152982.71</v>
      </c>
      <c r="N3253" s="35">
        <v>152982.71</v>
      </c>
      <c r="O3253" s="35">
        <v>152982.71</v>
      </c>
      <c r="P3253" s="35">
        <v>152982.71</v>
      </c>
      <c r="Q3253" s="35">
        <v>152982.71</v>
      </c>
      <c r="R3253" s="35">
        <v>152982.71</v>
      </c>
      <c r="S3253" s="35">
        <v>152982.71</v>
      </c>
    </row>
    <row r="3254" spans="2:19">
      <c r="B3254" s="6">
        <v>2001</v>
      </c>
      <c r="C3254" s="35">
        <v>64632.71</v>
      </c>
      <c r="D3254" s="35">
        <v>64632.71</v>
      </c>
      <c r="E3254" s="35">
        <v>64632.71</v>
      </c>
      <c r="F3254" s="35">
        <v>64632.71</v>
      </c>
      <c r="G3254" s="35">
        <v>64631.71</v>
      </c>
      <c r="H3254" s="35">
        <v>64631.71</v>
      </c>
      <c r="I3254" s="35">
        <v>64631.71</v>
      </c>
      <c r="J3254" s="35">
        <v>64631.71</v>
      </c>
      <c r="K3254" s="35">
        <v>64631.71</v>
      </c>
      <c r="L3254" s="35">
        <v>64631.71</v>
      </c>
      <c r="M3254" s="35">
        <v>64631.71</v>
      </c>
      <c r="N3254" s="35">
        <v>64631.71</v>
      </c>
      <c r="O3254" s="35">
        <v>64631.71</v>
      </c>
      <c r="P3254" s="35">
        <v>64631.71</v>
      </c>
      <c r="Q3254" s="35">
        <v>64631.71</v>
      </c>
      <c r="R3254" s="35">
        <v>64631.71</v>
      </c>
      <c r="S3254" s="35">
        <v>64631.71</v>
      </c>
    </row>
    <row r="3255" spans="2:19">
      <c r="B3255" s="6">
        <v>2000</v>
      </c>
      <c r="C3255" s="35">
        <v>223847.54</v>
      </c>
      <c r="D3255" s="35">
        <v>223847.54</v>
      </c>
      <c r="E3255" s="35">
        <v>223847.54</v>
      </c>
      <c r="F3255" s="35">
        <v>223847.54</v>
      </c>
      <c r="G3255" s="35">
        <v>223847.54</v>
      </c>
      <c r="H3255" s="35">
        <v>223847.54</v>
      </c>
      <c r="I3255" s="35">
        <v>223847.54</v>
      </c>
      <c r="J3255" s="35">
        <v>223847.54</v>
      </c>
      <c r="K3255" s="35">
        <v>223847.54</v>
      </c>
      <c r="L3255" s="35">
        <v>223847.54</v>
      </c>
      <c r="M3255" s="35">
        <v>223847.54</v>
      </c>
      <c r="N3255" s="35">
        <v>223847.54</v>
      </c>
      <c r="O3255" s="35">
        <v>223847.54</v>
      </c>
      <c r="P3255" s="35">
        <v>223847.54</v>
      </c>
      <c r="Q3255" s="35">
        <v>223847.54</v>
      </c>
      <c r="R3255" s="35">
        <v>223847.54</v>
      </c>
      <c r="S3255" s="35">
        <v>223847.54</v>
      </c>
    </row>
    <row r="3256" spans="2:19">
      <c r="B3256" s="6">
        <v>1999</v>
      </c>
      <c r="C3256" s="35">
        <v>332310.98000000004</v>
      </c>
      <c r="D3256" s="35">
        <v>320470.27</v>
      </c>
      <c r="E3256" s="35">
        <v>320470.27</v>
      </c>
      <c r="F3256" s="35">
        <v>320470.27</v>
      </c>
      <c r="G3256" s="35">
        <v>320470.27</v>
      </c>
      <c r="H3256" s="35">
        <v>320470.27</v>
      </c>
      <c r="I3256" s="35">
        <v>320470.27</v>
      </c>
      <c r="J3256" s="35">
        <v>320470.27</v>
      </c>
      <c r="K3256" s="35">
        <v>320470.27</v>
      </c>
      <c r="L3256" s="35">
        <v>320470.27</v>
      </c>
      <c r="M3256" s="35">
        <v>320470.27</v>
      </c>
      <c r="N3256" s="35">
        <v>320470.27</v>
      </c>
      <c r="O3256" s="35">
        <v>320470.27</v>
      </c>
      <c r="P3256" s="35">
        <v>320470.27</v>
      </c>
      <c r="Q3256" s="35">
        <v>320470.27</v>
      </c>
      <c r="R3256" s="35">
        <v>320470.27</v>
      </c>
      <c r="S3256" s="35">
        <v>320470.27</v>
      </c>
    </row>
    <row r="3257" spans="2:19">
      <c r="B3257" s="6">
        <v>1998</v>
      </c>
      <c r="C3257" s="35">
        <v>344464.1</v>
      </c>
      <c r="D3257" s="35">
        <v>344464.1</v>
      </c>
      <c r="E3257" s="35">
        <v>344464.1</v>
      </c>
      <c r="F3257" s="35">
        <v>344464.1</v>
      </c>
      <c r="G3257" s="35">
        <v>344464.1</v>
      </c>
      <c r="H3257" s="35">
        <v>344464.1</v>
      </c>
      <c r="I3257" s="35">
        <v>344464.1</v>
      </c>
      <c r="J3257" s="35">
        <v>344464.1</v>
      </c>
      <c r="K3257" s="35">
        <v>344464.1</v>
      </c>
      <c r="L3257" s="35">
        <v>344464.1</v>
      </c>
      <c r="M3257" s="35">
        <v>344464.1</v>
      </c>
      <c r="N3257" s="35">
        <v>344464.1</v>
      </c>
      <c r="O3257" s="35">
        <v>344464.1</v>
      </c>
      <c r="P3257" s="35">
        <v>344464.1</v>
      </c>
      <c r="Q3257" s="35">
        <v>344464.1</v>
      </c>
      <c r="R3257" s="35">
        <v>344464.1</v>
      </c>
      <c r="S3257" s="35">
        <v>344464.1</v>
      </c>
    </row>
    <row r="3258" spans="2:19">
      <c r="B3258" s="6">
        <v>1997</v>
      </c>
      <c r="C3258" s="35">
        <v>844322.32</v>
      </c>
      <c r="D3258" s="35">
        <v>844322.32</v>
      </c>
      <c r="E3258" s="35">
        <v>844322.32</v>
      </c>
      <c r="F3258" s="35">
        <v>844322.32</v>
      </c>
      <c r="G3258" s="35">
        <v>844322.32</v>
      </c>
      <c r="H3258" s="35">
        <v>844322.32</v>
      </c>
      <c r="I3258" s="35">
        <v>844322.32</v>
      </c>
      <c r="J3258" s="35">
        <v>844322.32</v>
      </c>
      <c r="K3258" s="35">
        <v>844322.32</v>
      </c>
      <c r="L3258" s="35">
        <v>844322.32</v>
      </c>
      <c r="M3258" s="35">
        <v>844322.32</v>
      </c>
      <c r="N3258" s="35">
        <v>844322.32</v>
      </c>
      <c r="O3258" s="35">
        <v>844322.32</v>
      </c>
      <c r="P3258" s="35">
        <v>844322.32</v>
      </c>
      <c r="Q3258" s="35">
        <v>844322.32</v>
      </c>
      <c r="R3258" s="35">
        <v>844322.32</v>
      </c>
      <c r="S3258" s="35">
        <v>844322.32</v>
      </c>
    </row>
    <row r="3259" spans="2:19">
      <c r="B3259" s="6">
        <v>1996</v>
      </c>
      <c r="C3259" s="35">
        <v>591225.17000000004</v>
      </c>
      <c r="D3259" s="35">
        <v>591225.17000000004</v>
      </c>
      <c r="E3259" s="35">
        <v>591225.17000000004</v>
      </c>
      <c r="F3259" s="35">
        <v>586500.99</v>
      </c>
      <c r="G3259" s="35">
        <v>586500.99</v>
      </c>
      <c r="H3259" s="35">
        <v>586500.99</v>
      </c>
      <c r="I3259" s="35">
        <v>586500.99</v>
      </c>
      <c r="J3259" s="35">
        <v>586500.99</v>
      </c>
      <c r="K3259" s="35">
        <v>586500.99</v>
      </c>
      <c r="L3259" s="35">
        <v>586500.99</v>
      </c>
      <c r="M3259" s="35">
        <v>586500.99</v>
      </c>
      <c r="N3259" s="35">
        <v>586500.99</v>
      </c>
      <c r="O3259" s="35">
        <v>586500.99</v>
      </c>
      <c r="P3259" s="35">
        <v>586500.99</v>
      </c>
      <c r="Q3259" s="35">
        <v>586500.99</v>
      </c>
      <c r="R3259" s="35">
        <v>586500.99</v>
      </c>
      <c r="S3259" s="35">
        <v>586500.99</v>
      </c>
    </row>
    <row r="3260" spans="2:19">
      <c r="B3260" s="6">
        <v>1995</v>
      </c>
      <c r="C3260" s="35">
        <v>1258818.3900000001</v>
      </c>
      <c r="D3260" s="35">
        <v>1258818.3900000001</v>
      </c>
      <c r="E3260" s="35">
        <v>1258818.3900000001</v>
      </c>
      <c r="F3260" s="35">
        <v>1258818.3900000001</v>
      </c>
      <c r="G3260" s="35">
        <v>1258818.3900000001</v>
      </c>
      <c r="H3260" s="35">
        <v>1258818.3900000001</v>
      </c>
      <c r="I3260" s="35">
        <v>1258818.3900000001</v>
      </c>
      <c r="J3260" s="35">
        <v>1258818.3900000001</v>
      </c>
      <c r="K3260" s="35">
        <v>1258818.3900000001</v>
      </c>
      <c r="L3260" s="35">
        <v>1258818.3900000001</v>
      </c>
      <c r="M3260" s="35">
        <v>1258818.3900000001</v>
      </c>
      <c r="N3260" s="35">
        <v>1258818.3900000001</v>
      </c>
      <c r="O3260" s="35">
        <v>1258818.3900000001</v>
      </c>
      <c r="P3260" s="35">
        <v>1258818.3900000001</v>
      </c>
      <c r="Q3260" s="35">
        <v>1258818.3900000001</v>
      </c>
      <c r="R3260" s="35">
        <v>1258818.3900000001</v>
      </c>
      <c r="S3260" s="35">
        <v>1258818.3900000001</v>
      </c>
    </row>
    <row r="3261" spans="2:19">
      <c r="B3261" s="6">
        <v>1994</v>
      </c>
      <c r="C3261" s="35">
        <v>251590.26</v>
      </c>
      <c r="D3261" s="35">
        <v>251590.26</v>
      </c>
      <c r="E3261" s="35">
        <v>251590.26</v>
      </c>
      <c r="F3261" s="35">
        <v>251590.26</v>
      </c>
      <c r="G3261" s="35">
        <v>251590.26</v>
      </c>
      <c r="H3261" s="35">
        <v>251590.26</v>
      </c>
      <c r="I3261" s="35">
        <v>251590.26</v>
      </c>
      <c r="J3261" s="35">
        <v>251590.26</v>
      </c>
      <c r="K3261" s="35">
        <v>251590.26</v>
      </c>
      <c r="L3261" s="35">
        <v>251590.26</v>
      </c>
      <c r="M3261" s="35">
        <v>251590.26</v>
      </c>
      <c r="N3261" s="35">
        <v>251590.26</v>
      </c>
      <c r="O3261" s="35">
        <v>251590.26</v>
      </c>
      <c r="P3261" s="35">
        <v>251590.26</v>
      </c>
      <c r="Q3261" s="35">
        <v>251590.26</v>
      </c>
      <c r="R3261" s="35">
        <v>251590.26</v>
      </c>
      <c r="S3261" s="35">
        <v>251590.26</v>
      </c>
    </row>
    <row r="3262" spans="2:19">
      <c r="B3262" s="6">
        <v>1993</v>
      </c>
      <c r="C3262" s="35">
        <v>305176.32000000001</v>
      </c>
      <c r="D3262" s="35">
        <v>305176.32000000001</v>
      </c>
      <c r="E3262" s="35">
        <v>305176.32000000001</v>
      </c>
      <c r="F3262" s="35">
        <v>305176.32000000001</v>
      </c>
      <c r="G3262" s="35">
        <v>305176.32000000001</v>
      </c>
      <c r="H3262" s="35">
        <v>305176.32000000001</v>
      </c>
      <c r="I3262" s="35">
        <v>305176.32000000001</v>
      </c>
      <c r="J3262" s="35">
        <v>305176.32000000001</v>
      </c>
      <c r="K3262" s="35">
        <v>305176.32000000001</v>
      </c>
      <c r="L3262" s="35">
        <v>305176.32000000001</v>
      </c>
      <c r="M3262" s="35">
        <v>305176.32000000001</v>
      </c>
      <c r="N3262" s="35">
        <v>305176.32000000001</v>
      </c>
      <c r="O3262" s="35">
        <v>305176.32000000001</v>
      </c>
      <c r="P3262" s="35">
        <v>305176.32000000001</v>
      </c>
      <c r="Q3262" s="35">
        <v>234515.29</v>
      </c>
      <c r="R3262" s="35">
        <v>234515.29</v>
      </c>
      <c r="S3262" s="35">
        <v>234515.29</v>
      </c>
    </row>
    <row r="3263" spans="2:19">
      <c r="B3263" s="6">
        <v>1992</v>
      </c>
      <c r="C3263" s="35">
        <v>241756.67</v>
      </c>
      <c r="D3263" s="35">
        <v>241756.67</v>
      </c>
      <c r="E3263" s="35">
        <v>241756.67</v>
      </c>
      <c r="F3263" s="35">
        <v>241756.67</v>
      </c>
      <c r="G3263" s="35">
        <v>241756.67</v>
      </c>
      <c r="H3263" s="35">
        <v>241756.67</v>
      </c>
      <c r="I3263" s="35">
        <v>241756.67</v>
      </c>
      <c r="J3263" s="35">
        <v>241756.67</v>
      </c>
      <c r="K3263" s="35">
        <v>241756.67</v>
      </c>
      <c r="L3263" s="35">
        <v>241756.67</v>
      </c>
      <c r="M3263" s="35">
        <v>241756.67</v>
      </c>
      <c r="N3263" s="35">
        <v>241756.67</v>
      </c>
      <c r="O3263" s="35">
        <v>61257.15</v>
      </c>
      <c r="P3263" s="35">
        <v>61257.15</v>
      </c>
      <c r="Q3263" s="35">
        <v>38687.08</v>
      </c>
      <c r="R3263" s="35">
        <v>38687.08</v>
      </c>
      <c r="S3263" s="35">
        <v>38687.08</v>
      </c>
    </row>
    <row r="3264" spans="2:19">
      <c r="B3264" s="6">
        <v>1991</v>
      </c>
      <c r="C3264" s="35">
        <v>55923.05</v>
      </c>
      <c r="D3264" s="35">
        <v>55923.05</v>
      </c>
      <c r="E3264" s="35">
        <v>55923.05</v>
      </c>
      <c r="F3264" s="35">
        <v>55923.05</v>
      </c>
      <c r="G3264" s="35">
        <v>55923.05</v>
      </c>
      <c r="H3264" s="35">
        <v>55923.05</v>
      </c>
      <c r="I3264" s="35">
        <v>55923.05</v>
      </c>
      <c r="J3264" s="35">
        <v>55923.05</v>
      </c>
      <c r="K3264" s="35">
        <v>55923.05</v>
      </c>
      <c r="L3264" s="35">
        <v>55923.05</v>
      </c>
      <c r="M3264" s="35">
        <v>55923.05</v>
      </c>
      <c r="N3264" s="35">
        <v>55923.05</v>
      </c>
      <c r="O3264" s="35">
        <v>55923.05</v>
      </c>
      <c r="P3264" s="35">
        <v>55923.05</v>
      </c>
      <c r="Q3264" s="35">
        <v>15743.76</v>
      </c>
      <c r="R3264" s="35">
        <v>15743.76</v>
      </c>
      <c r="S3264" s="35">
        <v>15743.76</v>
      </c>
    </row>
    <row r="3265" spans="2:19">
      <c r="B3265" s="6">
        <v>1990</v>
      </c>
      <c r="C3265" s="35">
        <v>22543.56</v>
      </c>
      <c r="D3265" s="35">
        <v>22543.56</v>
      </c>
      <c r="E3265" s="35">
        <v>22543.56</v>
      </c>
      <c r="F3265" s="35">
        <v>22543.56</v>
      </c>
      <c r="G3265" s="35">
        <v>22543.56</v>
      </c>
      <c r="H3265" s="35">
        <v>22543.56</v>
      </c>
      <c r="I3265" s="35">
        <v>22543.56</v>
      </c>
      <c r="J3265" s="35">
        <v>22543.56</v>
      </c>
      <c r="K3265" s="35">
        <v>22543.56</v>
      </c>
      <c r="L3265" s="35">
        <v>22543.56</v>
      </c>
      <c r="M3265" s="35">
        <v>22543.56</v>
      </c>
      <c r="N3265" s="35">
        <v>22543.56</v>
      </c>
      <c r="O3265" s="35">
        <v>22344.48</v>
      </c>
      <c r="P3265" s="35">
        <v>22344.48</v>
      </c>
      <c r="Q3265" s="35">
        <v>18050.169999999998</v>
      </c>
      <c r="R3265" s="35">
        <v>18050.169999999998</v>
      </c>
      <c r="S3265" s="35">
        <v>18050.169999999998</v>
      </c>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v>57</v>
      </c>
      <c r="D3285" s="35">
        <v>57</v>
      </c>
      <c r="E3285" s="35">
        <v>57</v>
      </c>
      <c r="F3285" s="35">
        <v>57</v>
      </c>
      <c r="G3285" s="35">
        <v>57</v>
      </c>
      <c r="H3285" s="35">
        <v>57</v>
      </c>
      <c r="I3285" s="35">
        <v>57</v>
      </c>
      <c r="J3285" s="35">
        <v>57</v>
      </c>
      <c r="K3285" s="35">
        <v>57</v>
      </c>
      <c r="L3285" s="35">
        <v>57</v>
      </c>
      <c r="M3285" s="35">
        <v>57</v>
      </c>
      <c r="N3285" s="35">
        <v>57</v>
      </c>
      <c r="O3285" s="35">
        <v>57</v>
      </c>
      <c r="P3285" s="35">
        <v>57</v>
      </c>
      <c r="Q3285" s="35">
        <v>57</v>
      </c>
      <c r="R3285" s="35">
        <v>57</v>
      </c>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0" t="s">
        <v>138</v>
      </c>
      <c r="B3326" s="7" t="s">
        <v>10</v>
      </c>
      <c r="C3326" s="11">
        <f>SUM(C3249:C3325)</f>
        <v>4963144.09</v>
      </c>
      <c r="D3326" s="11">
        <f>SUM(D3248:D3325)</f>
        <v>4927566.9899999993</v>
      </c>
      <c r="E3326" s="11">
        <f>SUM(E3247:E3325)</f>
        <v>4977838.3699999992</v>
      </c>
      <c r="F3326" s="11">
        <f>SUM(F3246:F3325)</f>
        <v>5022703.13</v>
      </c>
      <c r="G3326" s="11">
        <f>SUM(G3245:G3325)</f>
        <v>5065374.93</v>
      </c>
      <c r="H3326" s="11">
        <f>SUM(H3239:H3325)</f>
        <v>5135715.0399999991</v>
      </c>
      <c r="I3326" s="11">
        <f>SUM(I3239:I3325)</f>
        <v>5173526.67</v>
      </c>
      <c r="J3326" s="11">
        <f t="shared" ref="J3326" si="65">SUM(J3239:J3325)</f>
        <v>5212050.08</v>
      </c>
      <c r="K3326" s="11">
        <f>SUM(K3239:K3325)</f>
        <v>5267177.2199999988</v>
      </c>
      <c r="L3326" s="11">
        <f t="shared" ref="L3326" si="66">SUM(L3239:L3325)</f>
        <v>5278161.2699999996</v>
      </c>
      <c r="M3326" s="11">
        <f>SUM(M3239:M3325)</f>
        <v>5352756.92</v>
      </c>
      <c r="N3326" s="11">
        <f>SUM(N3234:N3325)</f>
        <v>5386200.0199999996</v>
      </c>
      <c r="O3326" s="11">
        <f>SUM(O3234:O3325)</f>
        <v>5219255.9900000012</v>
      </c>
      <c r="P3326" s="11">
        <f>SUM(P3234:P3325)</f>
        <v>5277891.6900000004</v>
      </c>
      <c r="Q3326" s="11">
        <f>SUM(Q3234:Q3325)</f>
        <v>5199810.9899999993</v>
      </c>
      <c r="R3326" s="11">
        <f>SUM(R3233:R3325)</f>
        <v>5282692.37</v>
      </c>
      <c r="S3326" s="11">
        <f>SUM(S3233:S3325)</f>
        <v>5390929.0699999994</v>
      </c>
    </row>
    <row r="3327" spans="1:19">
      <c r="A3327" s="71"/>
      <c r="B3327" s="7"/>
      <c r="C3327" s="8"/>
      <c r="D3327" s="8"/>
      <c r="E3327" s="8"/>
      <c r="F3327" s="8"/>
      <c r="G3327" s="8"/>
      <c r="H3327" s="8"/>
      <c r="I3327" s="8"/>
      <c r="J3327" s="8"/>
      <c r="K3327" s="8"/>
      <c r="L3327" s="8"/>
      <c r="M3327" s="10"/>
    </row>
    <row r="3328" spans="1:19">
      <c r="A3328" s="72" t="s">
        <v>213</v>
      </c>
      <c r="B3328" s="6">
        <v>2022</v>
      </c>
      <c r="C3328" s="34"/>
      <c r="D3328" s="34"/>
      <c r="E3328" s="34"/>
      <c r="F3328" s="34"/>
      <c r="G3328" s="34"/>
      <c r="H3328" s="34"/>
      <c r="I3328" s="34"/>
      <c r="J3328" s="34"/>
      <c r="K3328" s="34"/>
      <c r="L3328" s="34"/>
      <c r="M3328" s="34"/>
      <c r="N3328" s="34"/>
      <c r="O3328" s="34"/>
      <c r="P3328" s="34"/>
      <c r="Q3328" s="34"/>
      <c r="R3328" s="69"/>
      <c r="S3328" s="35">
        <v>14747.07</v>
      </c>
    </row>
    <row r="3329" spans="1:19">
      <c r="A3329" s="36"/>
      <c r="B3329" s="6">
        <v>2021</v>
      </c>
      <c r="C3329" s="34"/>
      <c r="D3329" s="34"/>
      <c r="E3329" s="34"/>
      <c r="F3329" s="34"/>
      <c r="G3329" s="34"/>
      <c r="H3329" s="34"/>
      <c r="I3329" s="34"/>
      <c r="J3329" s="34"/>
      <c r="K3329" s="34"/>
      <c r="L3329" s="34"/>
      <c r="M3329" s="34"/>
      <c r="N3329" s="34"/>
      <c r="O3329" s="34"/>
      <c r="P3329" s="34"/>
      <c r="Q3329" s="34"/>
      <c r="R3329" s="35">
        <v>19637.13</v>
      </c>
      <c r="S3329" s="35">
        <v>19637.13</v>
      </c>
    </row>
    <row r="3330" spans="1:19">
      <c r="B3330" s="6">
        <v>2020</v>
      </c>
      <c r="C3330" s="34"/>
      <c r="D3330" s="34"/>
      <c r="E3330" s="34"/>
      <c r="F3330" s="34"/>
      <c r="G3330" s="34"/>
      <c r="H3330" s="34"/>
      <c r="I3330" s="34"/>
      <c r="J3330" s="34"/>
      <c r="K3330" s="34"/>
      <c r="L3330" s="34"/>
      <c r="M3330" s="34"/>
      <c r="N3330" s="34"/>
      <c r="O3330" s="34"/>
      <c r="P3330" s="34"/>
      <c r="Q3330" s="35">
        <v>60580.93</v>
      </c>
      <c r="R3330" s="35">
        <v>60580.93</v>
      </c>
      <c r="S3330" s="35">
        <v>60580.93</v>
      </c>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v>12535.48</v>
      </c>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v>16151.64</v>
      </c>
      <c r="D3344" s="35">
        <v>16151.64</v>
      </c>
      <c r="E3344" s="35">
        <v>16151.64</v>
      </c>
      <c r="F3344" s="35">
        <v>16151.64</v>
      </c>
      <c r="G3344" s="35">
        <v>16151.64</v>
      </c>
      <c r="H3344" s="35">
        <v>16151.64</v>
      </c>
      <c r="I3344" s="35">
        <v>16151.64</v>
      </c>
      <c r="J3344" s="35">
        <v>16151.64</v>
      </c>
      <c r="K3344" s="35">
        <v>16151.64</v>
      </c>
      <c r="L3344" s="35">
        <v>16151.64</v>
      </c>
      <c r="M3344" s="35">
        <v>16151.64</v>
      </c>
      <c r="N3344" s="35">
        <v>16151.64</v>
      </c>
      <c r="O3344" s="35">
        <v>16151.64</v>
      </c>
      <c r="P3344" s="35">
        <v>16151.64</v>
      </c>
      <c r="Q3344" s="35">
        <v>16151.64</v>
      </c>
      <c r="R3344" s="35">
        <v>16151.64</v>
      </c>
      <c r="S3344" s="35">
        <v>16151.64</v>
      </c>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0" t="s">
        <v>213</v>
      </c>
      <c r="B3421" s="7" t="s">
        <v>10</v>
      </c>
      <c r="C3421" s="11">
        <f>SUM(C3344:C3420)</f>
        <v>16151.64</v>
      </c>
      <c r="D3421" s="11">
        <f>SUM(D3343:D3420)</f>
        <v>16151.64</v>
      </c>
      <c r="E3421" s="11">
        <f>SUM(E3342:E3420)</f>
        <v>16151.64</v>
      </c>
      <c r="F3421" s="11">
        <f>SUM(F3341:F3420)</f>
        <v>16151.64</v>
      </c>
      <c r="G3421" s="11">
        <f>SUM(G3340:G3420)</f>
        <v>16151.64</v>
      </c>
      <c r="H3421" s="11">
        <f>SUM(H3334:H3420)</f>
        <v>16151.64</v>
      </c>
      <c r="I3421" s="11">
        <f>SUM(I3334:I3420)</f>
        <v>16151.64</v>
      </c>
      <c r="J3421" s="11">
        <f t="shared" ref="J3421" si="67">SUM(J3334:J3420)</f>
        <v>16151.64</v>
      </c>
      <c r="K3421" s="11">
        <f>SUM(K3334:K3420)</f>
        <v>16151.64</v>
      </c>
      <c r="L3421" s="11">
        <f t="shared" ref="L3421" si="68">SUM(L3334:L3420)</f>
        <v>16151.64</v>
      </c>
      <c r="M3421" s="11">
        <f>SUM(M3334:M3420)</f>
        <v>28687.119999999999</v>
      </c>
      <c r="N3421" s="11">
        <f>SUM(N3329:N3420)</f>
        <v>16151.64</v>
      </c>
      <c r="O3421" s="11">
        <f>SUM(O3329:O3420)</f>
        <v>16151.64</v>
      </c>
      <c r="P3421" s="11">
        <f>SUM(P3329:P3420)</f>
        <v>16151.64</v>
      </c>
      <c r="Q3421" s="11">
        <f>SUM(Q3329:Q3420)</f>
        <v>76732.570000000007</v>
      </c>
      <c r="R3421" s="11">
        <f>SUM(R3328:R3420)</f>
        <v>96369.7</v>
      </c>
      <c r="S3421" s="11">
        <f>SUM(S3328:S3420)</f>
        <v>111116.77</v>
      </c>
    </row>
    <row r="3422" spans="1:19">
      <c r="A3422" s="71"/>
      <c r="B3422" s="7"/>
      <c r="C3422" s="8"/>
      <c r="D3422" s="8"/>
      <c r="E3422" s="8"/>
      <c r="F3422" s="8"/>
      <c r="G3422" s="8"/>
      <c r="H3422" s="8"/>
      <c r="I3422" s="8"/>
      <c r="J3422" s="8"/>
      <c r="K3422" s="8"/>
      <c r="L3422" s="8"/>
      <c r="M3422" s="10"/>
    </row>
    <row r="3423" spans="1:19">
      <c r="A3423" s="72" t="s">
        <v>139</v>
      </c>
      <c r="B3423" s="6">
        <v>2022</v>
      </c>
      <c r="C3423" s="34"/>
      <c r="D3423" s="34"/>
      <c r="E3423" s="34"/>
      <c r="F3423" s="34"/>
      <c r="G3423" s="34"/>
      <c r="H3423" s="34"/>
      <c r="I3423" s="34"/>
      <c r="J3423" s="34"/>
      <c r="K3423" s="34"/>
      <c r="L3423" s="34"/>
      <c r="M3423" s="34"/>
      <c r="N3423" s="34"/>
      <c r="O3423" s="34"/>
      <c r="P3423" s="34"/>
      <c r="Q3423" s="34"/>
      <c r="R3423" s="69"/>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v>139</v>
      </c>
      <c r="R3425" s="35">
        <v>139</v>
      </c>
      <c r="S3425" s="35">
        <v>139</v>
      </c>
    </row>
    <row r="3426" spans="1:19">
      <c r="A3426" s="38"/>
      <c r="B3426" s="6">
        <v>2019</v>
      </c>
      <c r="C3426" s="34"/>
      <c r="D3426" s="34"/>
      <c r="E3426" s="34"/>
      <c r="F3426" s="34"/>
      <c r="G3426" s="34"/>
      <c r="H3426" s="34"/>
      <c r="I3426" s="34"/>
      <c r="J3426" s="34"/>
      <c r="K3426" s="34"/>
      <c r="L3426" s="34"/>
      <c r="M3426" s="34"/>
      <c r="N3426" s="34"/>
      <c r="O3426" s="34"/>
      <c r="P3426" s="35">
        <v>61007.6</v>
      </c>
      <c r="Q3426" s="35">
        <v>61007.6</v>
      </c>
      <c r="R3426" s="35">
        <v>61007.6</v>
      </c>
      <c r="S3426" s="35">
        <v>61007.6</v>
      </c>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0"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61007.6</v>
      </c>
      <c r="Q3516" s="11">
        <f>SUM(Q3424:Q3515)</f>
        <v>61146.6</v>
      </c>
      <c r="R3516" s="11">
        <f>SUM(R3423:R3515)</f>
        <v>61146.6</v>
      </c>
      <c r="S3516" s="11">
        <f>SUM(S3423:S3515)</f>
        <v>61146.6</v>
      </c>
    </row>
    <row r="3517" spans="1:19">
      <c r="A3517" s="71"/>
      <c r="B3517" s="7"/>
      <c r="C3517" s="8"/>
      <c r="D3517" s="8"/>
      <c r="E3517" s="8"/>
      <c r="F3517" s="8"/>
      <c r="G3517" s="8"/>
      <c r="H3517" s="8"/>
      <c r="I3517" s="8"/>
      <c r="J3517" s="8"/>
      <c r="K3517" s="8"/>
      <c r="L3517" s="8"/>
      <c r="M3517" s="10"/>
    </row>
    <row r="3518" spans="1:19">
      <c r="A3518" s="72" t="s">
        <v>140</v>
      </c>
      <c r="B3518" s="6">
        <v>2022</v>
      </c>
      <c r="C3518" s="34"/>
      <c r="D3518" s="34"/>
      <c r="E3518" s="34"/>
      <c r="F3518" s="34"/>
      <c r="G3518" s="34"/>
      <c r="H3518" s="34"/>
      <c r="I3518" s="34"/>
      <c r="J3518" s="34"/>
      <c r="K3518" s="34"/>
      <c r="L3518" s="34"/>
      <c r="M3518" s="34"/>
      <c r="N3518" s="34"/>
      <c r="O3518" s="34"/>
      <c r="P3518" s="34"/>
      <c r="Q3518" s="34"/>
      <c r="R3518" s="69"/>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v>5045</v>
      </c>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0"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5045</v>
      </c>
      <c r="O3611" s="11">
        <f>SUM(O3519:O3610)</f>
        <v>0</v>
      </c>
      <c r="P3611" s="11">
        <f>SUM(P3519:P3610)</f>
        <v>0</v>
      </c>
      <c r="Q3611" s="11">
        <f>SUM(Q3519:Q3610)</f>
        <v>0</v>
      </c>
      <c r="R3611" s="11">
        <f>SUM(R3518:R3610)</f>
        <v>0</v>
      </c>
      <c r="S3611" s="11">
        <f>SUM(S3518:S3610)</f>
        <v>0</v>
      </c>
    </row>
    <row r="3612" spans="1:19">
      <c r="A3612" s="71"/>
      <c r="B3612" s="7"/>
      <c r="C3612" s="8"/>
      <c r="D3612" s="8"/>
      <c r="E3612" s="8"/>
      <c r="F3612" s="8"/>
      <c r="G3612" s="8"/>
      <c r="H3612" s="8"/>
      <c r="I3612" s="8"/>
      <c r="J3612" s="8"/>
      <c r="K3612" s="8"/>
      <c r="L3612" s="8"/>
      <c r="M3612" s="10"/>
    </row>
    <row r="3613" spans="1:19">
      <c r="A3613" s="72" t="s">
        <v>141</v>
      </c>
      <c r="B3613" s="6">
        <v>2022</v>
      </c>
      <c r="C3613" s="34"/>
      <c r="D3613" s="34"/>
      <c r="E3613" s="34"/>
      <c r="F3613" s="34"/>
      <c r="G3613" s="34"/>
      <c r="H3613" s="34"/>
      <c r="I3613" s="34"/>
      <c r="J3613" s="34"/>
      <c r="K3613" s="34"/>
      <c r="L3613" s="34"/>
      <c r="M3613" s="34"/>
      <c r="N3613" s="34"/>
      <c r="O3613" s="34"/>
      <c r="P3613" s="34"/>
      <c r="Q3613" s="34"/>
      <c r="R3613" s="69"/>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v>35986.870000000003</v>
      </c>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0"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35986.870000000003</v>
      </c>
      <c r="O3706" s="11">
        <f>SUM(O3614:O3705)</f>
        <v>0</v>
      </c>
      <c r="P3706" s="11">
        <f>SUM(P3614:P3705)</f>
        <v>0</v>
      </c>
      <c r="Q3706" s="11">
        <f>SUM(Q3614:Q3705)</f>
        <v>0</v>
      </c>
      <c r="R3706" s="11">
        <f>SUM(R3613:R3705)</f>
        <v>0</v>
      </c>
      <c r="S3706" s="11">
        <f>SUM(S3613:S3705)</f>
        <v>0</v>
      </c>
    </row>
  </sheetData>
  <autoFilter ref="A2:S2" xr:uid="{00000000-0009-0000-0000-000003000000}"/>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71" activePane="bottomLeft" state="frozen"/>
      <selection activeCell="A3293" sqref="A3293"/>
      <selection pane="bottomLeft" activeCell="A3421" sqref="A3421"/>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9"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2" t="s">
        <v>78</v>
      </c>
      <c r="B3" s="6">
        <v>2022</v>
      </c>
      <c r="C3" s="34"/>
      <c r="D3" s="34"/>
      <c r="E3" s="34"/>
      <c r="F3" s="34"/>
      <c r="G3" s="34"/>
      <c r="H3" s="34"/>
      <c r="I3" s="34"/>
      <c r="J3" s="34"/>
      <c r="K3" s="34"/>
      <c r="L3" s="34"/>
      <c r="M3" s="34"/>
      <c r="N3" s="34"/>
      <c r="O3" s="34"/>
      <c r="P3" s="34"/>
      <c r="Q3" s="34"/>
      <c r="R3" s="69"/>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5">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2" t="s">
        <v>9</v>
      </c>
      <c r="B98" s="6">
        <v>2022</v>
      </c>
      <c r="C98" s="34"/>
      <c r="D98" s="34"/>
      <c r="E98" s="34"/>
      <c r="F98" s="34"/>
      <c r="G98" s="34"/>
      <c r="H98" s="34"/>
      <c r="I98" s="34"/>
      <c r="J98" s="34"/>
      <c r="K98" s="34"/>
      <c r="L98" s="34"/>
      <c r="M98" s="34"/>
      <c r="N98" s="34"/>
      <c r="O98" s="34"/>
      <c r="P98" s="34"/>
      <c r="Q98" s="34"/>
      <c r="R98" s="69"/>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0"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1"/>
      <c r="B192" s="7"/>
      <c r="C192" s="8"/>
      <c r="D192" s="8"/>
      <c r="E192" s="8"/>
      <c r="F192" s="8"/>
      <c r="G192" s="8"/>
      <c r="H192" s="8"/>
      <c r="I192" s="8"/>
      <c r="J192" s="8"/>
      <c r="K192" s="8"/>
      <c r="L192" s="8"/>
      <c r="M192" s="8"/>
    </row>
    <row r="193" spans="1:19">
      <c r="A193" s="72" t="s">
        <v>11</v>
      </c>
      <c r="B193" s="6">
        <v>2022</v>
      </c>
      <c r="C193" s="34"/>
      <c r="D193" s="34"/>
      <c r="E193" s="34"/>
      <c r="F193" s="34"/>
      <c r="G193" s="34"/>
      <c r="H193" s="34"/>
      <c r="I193" s="34"/>
      <c r="J193" s="34"/>
      <c r="K193" s="34"/>
      <c r="L193" s="34"/>
      <c r="M193" s="34"/>
      <c r="N193" s="34"/>
      <c r="O193" s="34"/>
      <c r="P193" s="34"/>
      <c r="Q193" s="34"/>
      <c r="R193" s="69"/>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0"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1"/>
      <c r="B287" s="7"/>
      <c r="C287" s="8"/>
      <c r="D287" s="8"/>
      <c r="E287" s="8"/>
      <c r="F287" s="8"/>
      <c r="G287" s="8"/>
      <c r="H287" s="8"/>
      <c r="I287" s="8"/>
      <c r="J287" s="8"/>
      <c r="K287" s="8"/>
      <c r="L287" s="8"/>
      <c r="M287" s="10"/>
    </row>
    <row r="288" spans="1:19">
      <c r="A288" s="72" t="s">
        <v>12</v>
      </c>
      <c r="B288" s="6">
        <v>2022</v>
      </c>
      <c r="C288" s="34"/>
      <c r="D288" s="34"/>
      <c r="E288" s="34"/>
      <c r="F288" s="34"/>
      <c r="G288" s="34"/>
      <c r="H288" s="34"/>
      <c r="I288" s="34"/>
      <c r="J288" s="34"/>
      <c r="K288" s="34"/>
      <c r="L288" s="34"/>
      <c r="M288" s="34"/>
      <c r="N288" s="34"/>
      <c r="O288" s="34"/>
      <c r="P288" s="34"/>
      <c r="Q288" s="34"/>
      <c r="R288" s="69"/>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0"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1"/>
      <c r="B382" s="7"/>
      <c r="C382" s="8"/>
      <c r="D382" s="8"/>
      <c r="E382" s="8"/>
      <c r="F382" s="8"/>
      <c r="G382" s="8"/>
      <c r="H382" s="8"/>
      <c r="I382" s="8"/>
      <c r="J382" s="8"/>
      <c r="K382" s="8"/>
      <c r="L382" s="8"/>
      <c r="M382" s="10"/>
    </row>
    <row r="383" spans="1:19">
      <c r="A383" s="72" t="s">
        <v>114</v>
      </c>
      <c r="B383" s="6">
        <v>2022</v>
      </c>
      <c r="C383" s="34"/>
      <c r="D383" s="34"/>
      <c r="E383" s="34"/>
      <c r="F383" s="34"/>
      <c r="G383" s="34"/>
      <c r="H383" s="34"/>
      <c r="I383" s="34"/>
      <c r="J383" s="34"/>
      <c r="K383" s="34"/>
      <c r="L383" s="34"/>
      <c r="M383" s="34"/>
      <c r="N383" s="34"/>
      <c r="O383" s="34"/>
      <c r="P383" s="34"/>
      <c r="Q383" s="34"/>
      <c r="R383" s="69"/>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0"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1"/>
      <c r="B477" s="7"/>
      <c r="C477" s="8"/>
      <c r="D477" s="8"/>
      <c r="E477" s="8"/>
      <c r="F477" s="8"/>
      <c r="G477" s="8"/>
      <c r="H477" s="8"/>
      <c r="I477" s="8"/>
      <c r="J477" s="8"/>
      <c r="K477" s="8"/>
      <c r="L477" s="8"/>
      <c r="M477" s="10"/>
    </row>
    <row r="478" spans="1:19" ht="38.25">
      <c r="A478" s="72" t="s">
        <v>13</v>
      </c>
      <c r="B478" s="6">
        <v>2022</v>
      </c>
      <c r="C478" s="34"/>
      <c r="D478" s="34"/>
      <c r="E478" s="34"/>
      <c r="F478" s="34"/>
      <c r="G478" s="34"/>
      <c r="H478" s="34"/>
      <c r="I478" s="34"/>
      <c r="J478" s="34"/>
      <c r="K478" s="34"/>
      <c r="L478" s="34"/>
      <c r="M478" s="34"/>
      <c r="N478" s="34"/>
      <c r="O478" s="34"/>
      <c r="P478" s="34"/>
      <c r="Q478" s="34"/>
      <c r="R478" s="69"/>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0"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1"/>
      <c r="B572" s="7"/>
      <c r="C572" s="8"/>
      <c r="D572" s="8"/>
      <c r="E572" s="8"/>
      <c r="F572" s="8"/>
      <c r="G572" s="8"/>
      <c r="H572" s="8"/>
      <c r="I572" s="8"/>
      <c r="J572" s="8"/>
      <c r="K572" s="8"/>
      <c r="L572" s="8"/>
      <c r="M572" s="10"/>
    </row>
    <row r="573" spans="1:19">
      <c r="A573" s="72" t="s">
        <v>115</v>
      </c>
      <c r="B573" s="6">
        <v>2022</v>
      </c>
      <c r="C573" s="34"/>
      <c r="D573" s="34"/>
      <c r="E573" s="34"/>
      <c r="F573" s="34"/>
      <c r="G573" s="34"/>
      <c r="H573" s="34"/>
      <c r="I573" s="34"/>
      <c r="J573" s="34"/>
      <c r="K573" s="34"/>
      <c r="L573" s="34"/>
      <c r="M573" s="34"/>
      <c r="N573" s="34"/>
      <c r="O573" s="34"/>
      <c r="P573" s="34"/>
      <c r="Q573" s="34"/>
      <c r="R573" s="69"/>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0"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1"/>
      <c r="B667" s="7"/>
      <c r="C667" s="8"/>
      <c r="D667" s="8"/>
      <c r="E667" s="8"/>
      <c r="F667" s="8"/>
      <c r="G667" s="8"/>
      <c r="H667" s="8"/>
      <c r="I667" s="8"/>
      <c r="J667" s="8"/>
      <c r="K667" s="8"/>
      <c r="L667" s="8"/>
      <c r="M667" s="10"/>
    </row>
    <row r="668" spans="1:19">
      <c r="A668" s="72" t="s">
        <v>14</v>
      </c>
      <c r="B668" s="6">
        <v>2022</v>
      </c>
      <c r="C668" s="34"/>
      <c r="D668" s="34"/>
      <c r="E668" s="34"/>
      <c r="F668" s="34"/>
      <c r="G668" s="34"/>
      <c r="H668" s="34"/>
      <c r="I668" s="34"/>
      <c r="J668" s="34"/>
      <c r="K668" s="34"/>
      <c r="L668" s="34"/>
      <c r="M668" s="34"/>
      <c r="N668" s="34"/>
      <c r="O668" s="34"/>
      <c r="P668" s="34"/>
      <c r="Q668" s="34"/>
      <c r="R668" s="69"/>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0"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1"/>
      <c r="B762" s="7"/>
      <c r="C762" s="8"/>
      <c r="D762" s="8"/>
      <c r="E762" s="8"/>
      <c r="F762" s="8"/>
      <c r="G762" s="8"/>
      <c r="H762" s="8"/>
      <c r="I762" s="8"/>
      <c r="J762" s="8"/>
      <c r="K762" s="8"/>
      <c r="L762" s="8"/>
      <c r="M762" s="10"/>
    </row>
    <row r="763" spans="1:19">
      <c r="A763" s="72" t="s">
        <v>15</v>
      </c>
      <c r="B763" s="6">
        <v>2022</v>
      </c>
      <c r="C763" s="34"/>
      <c r="D763" s="34"/>
      <c r="E763" s="34"/>
      <c r="F763" s="34"/>
      <c r="G763" s="34"/>
      <c r="H763" s="34"/>
      <c r="I763" s="34"/>
      <c r="J763" s="34"/>
      <c r="K763" s="34"/>
      <c r="L763" s="34"/>
      <c r="M763" s="34"/>
      <c r="N763" s="34"/>
      <c r="O763" s="34"/>
      <c r="P763" s="34"/>
      <c r="Q763" s="34"/>
      <c r="R763" s="69"/>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0"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1"/>
      <c r="B857" s="7"/>
      <c r="C857" s="8"/>
      <c r="D857" s="8"/>
      <c r="E857" s="8"/>
      <c r="F857" s="8"/>
      <c r="G857" s="8"/>
      <c r="H857" s="8"/>
      <c r="I857" s="8"/>
      <c r="J857" s="8"/>
      <c r="K857" s="8"/>
      <c r="L857" s="8"/>
      <c r="M857" s="10"/>
    </row>
    <row r="858" spans="1:19">
      <c r="A858" s="72" t="s">
        <v>16</v>
      </c>
      <c r="B858" s="6">
        <v>2022</v>
      </c>
      <c r="C858" s="34"/>
      <c r="D858" s="34"/>
      <c r="E858" s="34"/>
      <c r="F858" s="34"/>
      <c r="G858" s="34"/>
      <c r="H858" s="34"/>
      <c r="I858" s="34"/>
      <c r="J858" s="34"/>
      <c r="K858" s="34"/>
      <c r="L858" s="34"/>
      <c r="M858" s="34"/>
      <c r="N858" s="34"/>
      <c r="O858" s="34"/>
      <c r="P858" s="34"/>
      <c r="Q858" s="34"/>
      <c r="R858" s="69"/>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0"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1"/>
      <c r="B952" s="7"/>
      <c r="C952" s="8"/>
      <c r="D952" s="8"/>
      <c r="E952" s="8"/>
      <c r="F952" s="8"/>
      <c r="G952" s="8"/>
      <c r="H952" s="8"/>
      <c r="I952" s="8"/>
      <c r="J952" s="8"/>
      <c r="K952" s="8"/>
      <c r="L952" s="8"/>
      <c r="M952" s="10"/>
    </row>
    <row r="953" spans="1:19">
      <c r="A953" s="72" t="s">
        <v>17</v>
      </c>
      <c r="B953" s="6">
        <v>2022</v>
      </c>
      <c r="C953" s="34"/>
      <c r="D953" s="34"/>
      <c r="E953" s="34"/>
      <c r="F953" s="34"/>
      <c r="G953" s="34"/>
      <c r="H953" s="34"/>
      <c r="I953" s="34"/>
      <c r="J953" s="34"/>
      <c r="K953" s="34"/>
      <c r="L953" s="34"/>
      <c r="M953" s="34"/>
      <c r="N953" s="34"/>
      <c r="O953" s="34"/>
      <c r="P953" s="34"/>
      <c r="Q953" s="34"/>
      <c r="R953" s="69"/>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0"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1"/>
      <c r="B1047" s="7"/>
      <c r="C1047" s="8"/>
      <c r="D1047" s="8"/>
      <c r="E1047" s="8"/>
      <c r="F1047" s="8"/>
      <c r="G1047" s="8"/>
      <c r="H1047" s="8"/>
      <c r="I1047" s="8"/>
      <c r="J1047" s="8"/>
      <c r="K1047" s="8"/>
      <c r="L1047" s="8"/>
      <c r="M1047" s="10"/>
    </row>
    <row r="1048" spans="1:19">
      <c r="A1048" s="72" t="s">
        <v>18</v>
      </c>
      <c r="B1048" s="6">
        <v>2022</v>
      </c>
      <c r="C1048" s="34"/>
      <c r="D1048" s="34"/>
      <c r="E1048" s="34"/>
      <c r="F1048" s="34"/>
      <c r="G1048" s="34"/>
      <c r="H1048" s="34"/>
      <c r="I1048" s="34"/>
      <c r="J1048" s="34"/>
      <c r="K1048" s="34"/>
      <c r="L1048" s="34"/>
      <c r="M1048" s="34"/>
      <c r="N1048" s="34"/>
      <c r="O1048" s="34"/>
      <c r="P1048" s="34"/>
      <c r="Q1048" s="34"/>
      <c r="R1048" s="69"/>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1"/>
      <c r="B1142" s="7"/>
      <c r="C1142" s="8"/>
      <c r="D1142" s="8"/>
      <c r="E1142" s="8"/>
      <c r="F1142" s="8"/>
      <c r="G1142" s="8"/>
      <c r="H1142" s="8"/>
      <c r="I1142" s="8"/>
      <c r="J1142" s="8"/>
      <c r="K1142" s="8"/>
      <c r="L1142" s="8"/>
      <c r="M1142" s="10"/>
    </row>
    <row r="1143" spans="1:19">
      <c r="A1143" s="72" t="s">
        <v>116</v>
      </c>
      <c r="B1143" s="6">
        <v>2022</v>
      </c>
      <c r="C1143" s="34"/>
      <c r="D1143" s="34"/>
      <c r="E1143" s="34"/>
      <c r="F1143" s="34"/>
      <c r="G1143" s="34"/>
      <c r="H1143" s="34"/>
      <c r="I1143" s="34"/>
      <c r="J1143" s="34"/>
      <c r="K1143" s="34"/>
      <c r="L1143" s="34"/>
      <c r="M1143" s="34"/>
      <c r="N1143" s="34"/>
      <c r="O1143" s="34"/>
      <c r="P1143" s="34"/>
      <c r="Q1143" s="34"/>
      <c r="R1143" s="69"/>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0"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1"/>
      <c r="B1237" s="7"/>
      <c r="C1237" s="8"/>
      <c r="D1237" s="8"/>
      <c r="E1237" s="8"/>
      <c r="F1237" s="8"/>
      <c r="G1237" s="8"/>
      <c r="H1237" s="8"/>
      <c r="I1237" s="8"/>
      <c r="J1237" s="8"/>
      <c r="K1237" s="8"/>
      <c r="L1237" s="8"/>
      <c r="M1237" s="10"/>
    </row>
    <row r="1238" spans="1:19" ht="13.5" thickBot="1">
      <c r="A1238" s="74" t="s">
        <v>117</v>
      </c>
      <c r="B1238" s="6">
        <v>2022</v>
      </c>
      <c r="C1238" s="34"/>
      <c r="D1238" s="34"/>
      <c r="E1238" s="34"/>
      <c r="F1238" s="34"/>
      <c r="G1238" s="34"/>
      <c r="H1238" s="34"/>
      <c r="I1238" s="34"/>
      <c r="J1238" s="34"/>
      <c r="K1238" s="34"/>
      <c r="L1238" s="34"/>
      <c r="M1238" s="34"/>
      <c r="N1238" s="34"/>
      <c r="O1238" s="34"/>
      <c r="P1238" s="34"/>
      <c r="Q1238" s="34"/>
      <c r="R1238" s="69"/>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4"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1"/>
      <c r="B1332" s="7"/>
      <c r="C1332" s="8"/>
      <c r="D1332" s="8"/>
      <c r="E1332" s="8"/>
      <c r="F1332" s="8"/>
      <c r="G1332" s="8"/>
      <c r="H1332" s="8"/>
      <c r="I1332" s="8"/>
      <c r="J1332" s="8"/>
      <c r="K1332" s="8"/>
      <c r="L1332" s="8"/>
      <c r="M1332" s="10"/>
    </row>
    <row r="1333" spans="1:19" ht="13.5" thickBot="1">
      <c r="A1333" s="75" t="s">
        <v>118</v>
      </c>
      <c r="B1333" s="6">
        <v>2022</v>
      </c>
      <c r="C1333" s="34"/>
      <c r="D1333" s="34"/>
      <c r="E1333" s="34"/>
      <c r="F1333" s="34"/>
      <c r="G1333" s="34"/>
      <c r="H1333" s="34"/>
      <c r="I1333" s="34"/>
      <c r="J1333" s="34"/>
      <c r="K1333" s="34"/>
      <c r="L1333" s="34"/>
      <c r="M1333" s="34"/>
      <c r="N1333" s="34"/>
      <c r="O1333" s="34"/>
      <c r="P1333" s="34"/>
      <c r="Q1333" s="34"/>
      <c r="R1333" s="69"/>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6"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1"/>
      <c r="B1427" s="7"/>
      <c r="C1427" s="8"/>
      <c r="D1427" s="8"/>
      <c r="E1427" s="8"/>
      <c r="F1427" s="8"/>
      <c r="G1427" s="8"/>
      <c r="H1427" s="8"/>
      <c r="I1427" s="8"/>
      <c r="J1427" s="8"/>
      <c r="K1427" s="8"/>
      <c r="L1427" s="8"/>
      <c r="M1427" s="10"/>
    </row>
    <row r="1428" spans="1:19" ht="13.5" thickBot="1">
      <c r="A1428" s="74" t="s">
        <v>119</v>
      </c>
      <c r="B1428" s="6">
        <v>2022</v>
      </c>
      <c r="C1428" s="34"/>
      <c r="D1428" s="34"/>
      <c r="E1428" s="34"/>
      <c r="F1428" s="34"/>
      <c r="G1428" s="34"/>
      <c r="H1428" s="34"/>
      <c r="I1428" s="34"/>
      <c r="J1428" s="34"/>
      <c r="K1428" s="34"/>
      <c r="L1428" s="34"/>
      <c r="M1428" s="34"/>
      <c r="N1428" s="34"/>
      <c r="O1428" s="34"/>
      <c r="P1428" s="34"/>
      <c r="Q1428" s="34"/>
      <c r="R1428" s="69"/>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0"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1"/>
      <c r="B1522" s="7"/>
      <c r="C1522" s="8"/>
      <c r="D1522" s="8"/>
      <c r="E1522" s="8"/>
      <c r="F1522" s="8"/>
      <c r="G1522" s="8"/>
      <c r="H1522" s="8"/>
      <c r="I1522" s="8"/>
      <c r="J1522" s="8"/>
      <c r="K1522" s="8"/>
      <c r="L1522" s="8"/>
      <c r="M1522" s="10"/>
    </row>
    <row r="1523" spans="1:19">
      <c r="A1523" s="72" t="s">
        <v>120</v>
      </c>
      <c r="B1523" s="6">
        <v>2022</v>
      </c>
      <c r="C1523" s="34"/>
      <c r="D1523" s="34"/>
      <c r="E1523" s="34"/>
      <c r="F1523" s="34"/>
      <c r="G1523" s="34"/>
      <c r="H1523" s="34"/>
      <c r="I1523" s="34"/>
      <c r="J1523" s="34"/>
      <c r="K1523" s="34"/>
      <c r="L1523" s="34"/>
      <c r="M1523" s="34"/>
      <c r="N1523" s="34"/>
      <c r="O1523" s="34"/>
      <c r="P1523" s="34"/>
      <c r="Q1523" s="34"/>
      <c r="R1523" s="69"/>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0"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1"/>
      <c r="B1617" s="7"/>
      <c r="C1617" s="8"/>
      <c r="D1617" s="8"/>
      <c r="E1617" s="8"/>
      <c r="F1617" s="8"/>
      <c r="G1617" s="8"/>
      <c r="H1617" s="8"/>
      <c r="I1617" s="8"/>
      <c r="J1617" s="8"/>
      <c r="K1617" s="8"/>
      <c r="L1617" s="8"/>
      <c r="M1617" s="10"/>
    </row>
    <row r="1618" spans="1:19" ht="25.5">
      <c r="A1618" s="72" t="s">
        <v>121</v>
      </c>
      <c r="B1618" s="6">
        <v>2022</v>
      </c>
      <c r="C1618" s="34"/>
      <c r="D1618" s="34"/>
      <c r="E1618" s="34"/>
      <c r="F1618" s="34"/>
      <c r="G1618" s="34"/>
      <c r="H1618" s="34"/>
      <c r="I1618" s="34"/>
      <c r="J1618" s="34"/>
      <c r="K1618" s="34"/>
      <c r="L1618" s="34"/>
      <c r="M1618" s="34"/>
      <c r="N1618" s="34"/>
      <c r="O1618" s="34"/>
      <c r="P1618" s="34"/>
      <c r="Q1618" s="34"/>
      <c r="R1618" s="69"/>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0"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1"/>
      <c r="B1712" s="7"/>
      <c r="C1712" s="8"/>
      <c r="D1712" s="8"/>
      <c r="E1712" s="8"/>
      <c r="F1712" s="8"/>
      <c r="G1712" s="8"/>
      <c r="H1712" s="8"/>
      <c r="I1712" s="8"/>
      <c r="J1712" s="8"/>
      <c r="K1712" s="8"/>
      <c r="L1712" s="8"/>
      <c r="M1712" s="10"/>
    </row>
    <row r="1713" spans="1:19" ht="89.25">
      <c r="A1713" s="72" t="s">
        <v>122</v>
      </c>
      <c r="B1713" s="6">
        <v>2022</v>
      </c>
      <c r="C1713" s="34"/>
      <c r="D1713" s="34"/>
      <c r="E1713" s="34"/>
      <c r="F1713" s="34"/>
      <c r="G1713" s="34"/>
      <c r="H1713" s="34"/>
      <c r="I1713" s="34"/>
      <c r="J1713" s="34"/>
      <c r="K1713" s="34"/>
      <c r="L1713" s="34"/>
      <c r="M1713" s="34"/>
      <c r="N1713" s="34"/>
      <c r="O1713" s="34"/>
      <c r="P1713" s="34"/>
      <c r="Q1713" s="34"/>
      <c r="R1713" s="69"/>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0"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1"/>
      <c r="B1807" s="7"/>
      <c r="C1807" s="8"/>
      <c r="D1807" s="8"/>
      <c r="E1807" s="8"/>
      <c r="F1807" s="8"/>
      <c r="G1807" s="8"/>
      <c r="H1807" s="8"/>
      <c r="I1807" s="8"/>
      <c r="J1807" s="8"/>
      <c r="K1807" s="8"/>
      <c r="L1807" s="8"/>
      <c r="M1807" s="10"/>
    </row>
    <row r="1808" spans="1:19">
      <c r="A1808" s="72" t="s">
        <v>123</v>
      </c>
      <c r="B1808" s="6">
        <v>2022</v>
      </c>
      <c r="C1808" s="34"/>
      <c r="D1808" s="34"/>
      <c r="E1808" s="34"/>
      <c r="F1808" s="34"/>
      <c r="G1808" s="34"/>
      <c r="H1808" s="34"/>
      <c r="I1808" s="34"/>
      <c r="J1808" s="34"/>
      <c r="K1808" s="34"/>
      <c r="L1808" s="34"/>
      <c r="M1808" s="34"/>
      <c r="N1808" s="34"/>
      <c r="O1808" s="34"/>
      <c r="P1808" s="34"/>
      <c r="Q1808" s="34"/>
      <c r="R1808" s="69"/>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0"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1"/>
      <c r="B1902" s="7"/>
      <c r="C1902" s="8"/>
      <c r="D1902" s="8"/>
      <c r="E1902" s="8"/>
      <c r="F1902" s="8"/>
      <c r="G1902" s="8"/>
      <c r="H1902" s="8"/>
      <c r="I1902" s="8"/>
      <c r="J1902" s="8"/>
      <c r="K1902" s="8"/>
      <c r="L1902" s="8"/>
      <c r="M1902" s="10"/>
    </row>
    <row r="1903" spans="1:19">
      <c r="A1903" s="72" t="s">
        <v>124</v>
      </c>
      <c r="B1903" s="6">
        <v>2022</v>
      </c>
      <c r="C1903" s="34"/>
      <c r="D1903" s="34"/>
      <c r="E1903" s="34"/>
      <c r="F1903" s="34"/>
      <c r="G1903" s="34"/>
      <c r="H1903" s="34"/>
      <c r="I1903" s="34"/>
      <c r="J1903" s="34"/>
      <c r="K1903" s="34"/>
      <c r="L1903" s="34"/>
      <c r="M1903" s="34"/>
      <c r="N1903" s="34"/>
      <c r="O1903" s="34"/>
      <c r="P1903" s="34"/>
      <c r="Q1903" s="34"/>
      <c r="R1903" s="69"/>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0"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1"/>
      <c r="B1997" s="7"/>
      <c r="C1997" s="8"/>
      <c r="D1997" s="8"/>
      <c r="E1997" s="8"/>
      <c r="F1997" s="8"/>
      <c r="G1997" s="8"/>
      <c r="H1997" s="8"/>
      <c r="I1997" s="8"/>
      <c r="J1997" s="8"/>
      <c r="K1997" s="8"/>
      <c r="L1997" s="8"/>
      <c r="M1997" s="10"/>
    </row>
    <row r="1998" spans="1:19">
      <c r="A1998" s="78" t="s">
        <v>125</v>
      </c>
      <c r="B1998" s="77">
        <v>2022</v>
      </c>
      <c r="C1998" s="34"/>
      <c r="D1998" s="34"/>
      <c r="E1998" s="34"/>
      <c r="F1998" s="34"/>
      <c r="G1998" s="34"/>
      <c r="H1998" s="34"/>
      <c r="I1998" s="34"/>
      <c r="J1998" s="34"/>
      <c r="K1998" s="34"/>
      <c r="L1998" s="34"/>
      <c r="M1998" s="34"/>
      <c r="N1998" s="34"/>
      <c r="O1998" s="34"/>
      <c r="P1998" s="34"/>
      <c r="Q1998" s="34"/>
      <c r="R1998" s="69"/>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0"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1"/>
      <c r="B2092" s="7"/>
      <c r="C2092" s="8"/>
      <c r="D2092" s="8"/>
      <c r="E2092" s="8"/>
      <c r="F2092" s="8"/>
      <c r="G2092" s="8"/>
      <c r="H2092" s="8"/>
      <c r="I2092" s="8"/>
      <c r="J2092" s="8"/>
      <c r="K2092" s="8"/>
      <c r="L2092" s="8"/>
      <c r="M2092" s="10"/>
    </row>
    <row r="2093" spans="1:19" ht="25.5">
      <c r="A2093" s="72" t="s">
        <v>126</v>
      </c>
      <c r="B2093" s="6">
        <v>2022</v>
      </c>
      <c r="C2093" s="34"/>
      <c r="D2093" s="34"/>
      <c r="E2093" s="34"/>
      <c r="F2093" s="34"/>
      <c r="G2093" s="34"/>
      <c r="H2093" s="34"/>
      <c r="I2093" s="34"/>
      <c r="J2093" s="34"/>
      <c r="K2093" s="34"/>
      <c r="L2093" s="34"/>
      <c r="M2093" s="34"/>
      <c r="N2093" s="34"/>
      <c r="O2093" s="34"/>
      <c r="P2093" s="34"/>
      <c r="Q2093" s="34"/>
      <c r="R2093" s="69"/>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0"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1"/>
      <c r="B2187" s="7"/>
      <c r="C2187" s="8"/>
      <c r="D2187" s="8"/>
      <c r="E2187" s="8"/>
      <c r="F2187" s="8"/>
      <c r="G2187" s="8"/>
      <c r="H2187" s="8"/>
      <c r="I2187" s="8"/>
      <c r="J2187" s="8"/>
      <c r="K2187" s="8"/>
      <c r="L2187" s="8"/>
      <c r="M2187" s="10"/>
    </row>
    <row r="2188" spans="1:19">
      <c r="A2188" s="72" t="s">
        <v>127</v>
      </c>
      <c r="B2188" s="6">
        <v>2022</v>
      </c>
      <c r="C2188" s="34"/>
      <c r="D2188" s="34"/>
      <c r="E2188" s="34"/>
      <c r="F2188" s="34"/>
      <c r="G2188" s="34"/>
      <c r="H2188" s="34"/>
      <c r="I2188" s="34"/>
      <c r="J2188" s="34"/>
      <c r="K2188" s="34"/>
      <c r="L2188" s="34"/>
      <c r="M2188" s="34"/>
      <c r="N2188" s="34"/>
      <c r="O2188" s="34"/>
      <c r="P2188" s="34"/>
      <c r="Q2188" s="34"/>
      <c r="R2188" s="69"/>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0"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1"/>
      <c r="B2282" s="7"/>
      <c r="C2282" s="8"/>
      <c r="D2282" s="8"/>
      <c r="E2282" s="8"/>
      <c r="F2282" s="8"/>
      <c r="G2282" s="8"/>
      <c r="H2282" s="8"/>
      <c r="I2282" s="8"/>
      <c r="J2282" s="8"/>
      <c r="K2282" s="8"/>
      <c r="L2282" s="8"/>
      <c r="M2282" s="10"/>
    </row>
    <row r="2283" spans="1:19">
      <c r="A2283" s="72" t="s">
        <v>128</v>
      </c>
      <c r="B2283" s="6">
        <v>2022</v>
      </c>
      <c r="C2283" s="34"/>
      <c r="D2283" s="34"/>
      <c r="E2283" s="34"/>
      <c r="F2283" s="34"/>
      <c r="G2283" s="34"/>
      <c r="H2283" s="34"/>
      <c r="I2283" s="34"/>
      <c r="J2283" s="34"/>
      <c r="K2283" s="34"/>
      <c r="L2283" s="34"/>
      <c r="M2283" s="34"/>
      <c r="N2283" s="34"/>
      <c r="O2283" s="34"/>
      <c r="P2283" s="34"/>
      <c r="Q2283" s="34"/>
      <c r="R2283" s="69"/>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0"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1"/>
      <c r="B2377" s="7"/>
      <c r="C2377" s="8"/>
      <c r="D2377" s="8"/>
      <c r="E2377" s="8"/>
      <c r="F2377" s="8"/>
      <c r="G2377" s="8"/>
      <c r="H2377" s="8"/>
      <c r="I2377" s="8"/>
      <c r="J2377" s="8"/>
      <c r="K2377" s="8"/>
      <c r="L2377" s="8"/>
      <c r="M2377" s="10"/>
    </row>
    <row r="2378" spans="1:19">
      <c r="A2378" s="72" t="s">
        <v>129</v>
      </c>
      <c r="B2378" s="6">
        <v>2022</v>
      </c>
      <c r="C2378" s="34"/>
      <c r="D2378" s="34"/>
      <c r="E2378" s="34"/>
      <c r="F2378" s="34"/>
      <c r="G2378" s="34"/>
      <c r="H2378" s="34"/>
      <c r="I2378" s="34"/>
      <c r="J2378" s="34"/>
      <c r="K2378" s="34"/>
      <c r="L2378" s="34"/>
      <c r="M2378" s="34"/>
      <c r="N2378" s="34"/>
      <c r="O2378" s="34"/>
      <c r="P2378" s="34"/>
      <c r="Q2378" s="34"/>
      <c r="R2378" s="69"/>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0"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1"/>
      <c r="B2472" s="7"/>
      <c r="C2472" s="8"/>
      <c r="D2472" s="8"/>
      <c r="E2472" s="8"/>
      <c r="F2472" s="8"/>
      <c r="G2472" s="8"/>
      <c r="H2472" s="8"/>
      <c r="I2472" s="8"/>
      <c r="J2472" s="8"/>
      <c r="K2472" s="8"/>
      <c r="L2472" s="8"/>
      <c r="M2472" s="10"/>
    </row>
    <row r="2473" spans="1:19">
      <c r="A2473" s="72" t="s">
        <v>130</v>
      </c>
      <c r="B2473" s="6">
        <v>2022</v>
      </c>
      <c r="C2473" s="34"/>
      <c r="D2473" s="34"/>
      <c r="E2473" s="34"/>
      <c r="F2473" s="34"/>
      <c r="G2473" s="34"/>
      <c r="H2473" s="34"/>
      <c r="I2473" s="34"/>
      <c r="J2473" s="34"/>
      <c r="K2473" s="34"/>
      <c r="L2473" s="34"/>
      <c r="M2473" s="34"/>
      <c r="N2473" s="34"/>
      <c r="O2473" s="34"/>
      <c r="P2473" s="34"/>
      <c r="Q2473" s="34"/>
      <c r="R2473" s="69"/>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0"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1"/>
      <c r="B2567" s="7"/>
      <c r="C2567" s="8"/>
      <c r="D2567" s="8"/>
      <c r="E2567" s="8"/>
      <c r="F2567" s="8"/>
      <c r="G2567" s="8"/>
      <c r="H2567" s="8"/>
      <c r="I2567" s="8"/>
      <c r="J2567" s="8"/>
      <c r="K2567" s="8"/>
      <c r="L2567" s="8"/>
      <c r="M2567" s="10"/>
    </row>
    <row r="2568" spans="1:19" ht="25.5">
      <c r="A2568" s="72" t="s">
        <v>131</v>
      </c>
      <c r="B2568" s="6">
        <v>2022</v>
      </c>
      <c r="C2568" s="34"/>
      <c r="D2568" s="34"/>
      <c r="E2568" s="34"/>
      <c r="F2568" s="34"/>
      <c r="G2568" s="34"/>
      <c r="H2568" s="34"/>
      <c r="I2568" s="34"/>
      <c r="J2568" s="34"/>
      <c r="K2568" s="34"/>
      <c r="L2568" s="34"/>
      <c r="M2568" s="34"/>
      <c r="N2568" s="34"/>
      <c r="O2568" s="34"/>
      <c r="P2568" s="34"/>
      <c r="Q2568" s="34"/>
      <c r="R2568" s="69"/>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0"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1"/>
      <c r="B2662" s="7"/>
      <c r="C2662" s="8"/>
      <c r="D2662" s="8"/>
      <c r="E2662" s="8"/>
      <c r="F2662" s="8"/>
      <c r="G2662" s="8"/>
      <c r="H2662" s="8"/>
      <c r="I2662" s="8"/>
      <c r="J2662" s="8"/>
      <c r="K2662" s="8"/>
      <c r="L2662" s="8"/>
      <c r="M2662" s="10"/>
    </row>
    <row r="2663" spans="1:19" ht="51">
      <c r="A2663" s="72" t="s">
        <v>132</v>
      </c>
      <c r="B2663" s="6">
        <v>2022</v>
      </c>
      <c r="C2663" s="34"/>
      <c r="D2663" s="34"/>
      <c r="E2663" s="34"/>
      <c r="F2663" s="34"/>
      <c r="G2663" s="34"/>
      <c r="H2663" s="34"/>
      <c r="I2663" s="34"/>
      <c r="J2663" s="34"/>
      <c r="K2663" s="34"/>
      <c r="L2663" s="34"/>
      <c r="M2663" s="34"/>
      <c r="N2663" s="34"/>
      <c r="O2663" s="34"/>
      <c r="P2663" s="34"/>
      <c r="Q2663" s="34"/>
      <c r="R2663" s="69"/>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0"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1"/>
      <c r="B2757" s="7"/>
      <c r="C2757" s="8"/>
      <c r="D2757" s="8"/>
      <c r="E2757" s="8"/>
      <c r="F2757" s="8"/>
      <c r="G2757" s="8"/>
      <c r="H2757" s="8"/>
      <c r="I2757" s="8"/>
      <c r="J2757" s="8"/>
      <c r="K2757" s="8"/>
      <c r="L2757" s="8"/>
      <c r="M2757" s="10"/>
    </row>
    <row r="2758" spans="1:19">
      <c r="A2758" s="72" t="s">
        <v>133</v>
      </c>
      <c r="B2758" s="6">
        <v>2022</v>
      </c>
      <c r="C2758" s="34"/>
      <c r="D2758" s="34"/>
      <c r="E2758" s="34"/>
      <c r="F2758" s="34"/>
      <c r="G2758" s="34"/>
      <c r="H2758" s="34"/>
      <c r="I2758" s="34"/>
      <c r="J2758" s="34"/>
      <c r="K2758" s="34"/>
      <c r="L2758" s="34"/>
      <c r="M2758" s="34"/>
      <c r="N2758" s="34"/>
      <c r="O2758" s="34"/>
      <c r="P2758" s="34"/>
      <c r="Q2758" s="34"/>
      <c r="R2758" s="69"/>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0"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1"/>
      <c r="B2852" s="7"/>
      <c r="C2852" s="8"/>
      <c r="D2852" s="8"/>
      <c r="E2852" s="8"/>
      <c r="F2852" s="8"/>
      <c r="G2852" s="8"/>
      <c r="H2852" s="8"/>
      <c r="I2852" s="8"/>
      <c r="J2852" s="8"/>
      <c r="K2852" s="8"/>
      <c r="L2852" s="8"/>
      <c r="M2852" s="10"/>
    </row>
    <row r="2853" spans="1:19" ht="51">
      <c r="A2853" s="72" t="s">
        <v>134</v>
      </c>
      <c r="B2853" s="6">
        <v>2022</v>
      </c>
      <c r="C2853" s="34"/>
      <c r="D2853" s="34"/>
      <c r="E2853" s="34"/>
      <c r="F2853" s="34"/>
      <c r="G2853" s="34"/>
      <c r="H2853" s="34"/>
      <c r="I2853" s="34"/>
      <c r="J2853" s="34"/>
      <c r="K2853" s="34"/>
      <c r="L2853" s="34"/>
      <c r="M2853" s="34"/>
      <c r="N2853" s="34"/>
      <c r="O2853" s="34"/>
      <c r="P2853" s="34"/>
      <c r="Q2853" s="34"/>
      <c r="R2853" s="69"/>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0"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3" customFormat="1">
      <c r="A2947" s="71"/>
      <c r="B2947" s="7"/>
      <c r="C2947" s="8"/>
      <c r="D2947" s="8"/>
      <c r="E2947" s="8"/>
      <c r="F2947" s="8"/>
      <c r="G2947" s="8"/>
      <c r="H2947" s="8"/>
      <c r="I2947" s="8"/>
      <c r="J2947" s="8"/>
      <c r="K2947" s="8"/>
      <c r="L2947" s="8"/>
      <c r="M2947" s="10"/>
      <c r="N2947" s="33"/>
      <c r="O2947" s="33"/>
      <c r="P2947" s="33"/>
      <c r="Q2947" s="33"/>
      <c r="R2947" s="33"/>
      <c r="S2947" s="33"/>
    </row>
    <row r="2948" spans="1:19">
      <c r="A2948" s="72" t="s">
        <v>135</v>
      </c>
      <c r="B2948" s="6">
        <v>2022</v>
      </c>
      <c r="C2948" s="34"/>
      <c r="D2948" s="34"/>
      <c r="E2948" s="34"/>
      <c r="F2948" s="34"/>
      <c r="G2948" s="34"/>
      <c r="H2948" s="34"/>
      <c r="I2948" s="34"/>
      <c r="J2948" s="34"/>
      <c r="K2948" s="34"/>
      <c r="L2948" s="34"/>
      <c r="M2948" s="34"/>
      <c r="N2948" s="34"/>
      <c r="O2948" s="34"/>
      <c r="P2948" s="34"/>
      <c r="Q2948" s="34"/>
      <c r="R2948" s="69"/>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0"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1"/>
      <c r="B3042" s="7"/>
      <c r="C3042" s="8"/>
      <c r="D3042" s="8"/>
      <c r="E3042" s="8"/>
      <c r="F3042" s="8"/>
      <c r="G3042" s="8"/>
      <c r="H3042" s="8"/>
      <c r="I3042" s="8"/>
      <c r="J3042" s="8"/>
      <c r="K3042" s="8"/>
      <c r="L3042" s="8"/>
      <c r="M3042" s="10"/>
    </row>
    <row r="3043" spans="1:19">
      <c r="A3043" s="72" t="s">
        <v>136</v>
      </c>
      <c r="B3043" s="6">
        <v>2022</v>
      </c>
      <c r="C3043" s="34"/>
      <c r="D3043" s="34"/>
      <c r="E3043" s="34"/>
      <c r="F3043" s="34"/>
      <c r="G3043" s="34"/>
      <c r="H3043" s="34"/>
      <c r="I3043" s="34"/>
      <c r="J3043" s="34"/>
      <c r="K3043" s="34"/>
      <c r="L3043" s="34"/>
      <c r="M3043" s="34"/>
      <c r="N3043" s="34"/>
      <c r="O3043" s="34"/>
      <c r="P3043" s="34"/>
      <c r="Q3043" s="34"/>
      <c r="R3043" s="69"/>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0"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1"/>
      <c r="B3137" s="7"/>
      <c r="C3137" s="8"/>
      <c r="D3137" s="8"/>
      <c r="E3137" s="8"/>
      <c r="F3137" s="8"/>
      <c r="G3137" s="8"/>
      <c r="H3137" s="8"/>
      <c r="I3137" s="8"/>
      <c r="J3137" s="8"/>
      <c r="K3137" s="8"/>
      <c r="L3137" s="8"/>
      <c r="M3137" s="10"/>
    </row>
    <row r="3138" spans="1:19" ht="25.5">
      <c r="A3138" s="72" t="s">
        <v>137</v>
      </c>
      <c r="B3138" s="6">
        <v>2022</v>
      </c>
      <c r="C3138" s="34"/>
      <c r="D3138" s="34"/>
      <c r="E3138" s="34"/>
      <c r="F3138" s="34"/>
      <c r="G3138" s="34"/>
      <c r="H3138" s="34"/>
      <c r="I3138" s="34"/>
      <c r="J3138" s="34"/>
      <c r="K3138" s="34"/>
      <c r="L3138" s="34"/>
      <c r="M3138" s="34"/>
      <c r="N3138" s="34"/>
      <c r="O3138" s="34"/>
      <c r="P3138" s="34"/>
      <c r="Q3138" s="34"/>
      <c r="R3138" s="69"/>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0"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1"/>
      <c r="B3232" s="7"/>
      <c r="C3232" s="8"/>
      <c r="D3232" s="8"/>
      <c r="E3232" s="8"/>
      <c r="F3232" s="8"/>
      <c r="G3232" s="8"/>
      <c r="H3232" s="8"/>
      <c r="I3232" s="8"/>
      <c r="J3232" s="8"/>
      <c r="K3232" s="8"/>
      <c r="L3232" s="8"/>
      <c r="M3232" s="10"/>
    </row>
    <row r="3233" spans="1:19" ht="25.5">
      <c r="A3233" s="72" t="s">
        <v>138</v>
      </c>
      <c r="B3233" s="6">
        <v>2022</v>
      </c>
      <c r="C3233" s="34"/>
      <c r="D3233" s="34"/>
      <c r="E3233" s="34"/>
      <c r="F3233" s="34"/>
      <c r="G3233" s="34"/>
      <c r="H3233" s="34"/>
      <c r="I3233" s="34"/>
      <c r="J3233" s="34"/>
      <c r="K3233" s="34"/>
      <c r="L3233" s="34"/>
      <c r="M3233" s="34"/>
      <c r="N3233" s="34"/>
      <c r="O3233" s="34"/>
      <c r="P3233" s="34"/>
      <c r="Q3233" s="34"/>
      <c r="R3233" s="69"/>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0"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1"/>
      <c r="B3327" s="7"/>
      <c r="C3327" s="8"/>
      <c r="D3327" s="8"/>
      <c r="E3327" s="8"/>
      <c r="F3327" s="8"/>
      <c r="G3327" s="8"/>
      <c r="H3327" s="8"/>
      <c r="I3327" s="8"/>
      <c r="J3327" s="8"/>
      <c r="K3327" s="8"/>
      <c r="L3327" s="8"/>
      <c r="M3327" s="10"/>
    </row>
    <row r="3328" spans="1:19">
      <c r="A3328" s="72" t="s">
        <v>213</v>
      </c>
      <c r="B3328" s="6">
        <v>2022</v>
      </c>
      <c r="C3328" s="34"/>
      <c r="D3328" s="34"/>
      <c r="E3328" s="34"/>
      <c r="F3328" s="34"/>
      <c r="G3328" s="34"/>
      <c r="H3328" s="34"/>
      <c r="I3328" s="34"/>
      <c r="J3328" s="34"/>
      <c r="K3328" s="34"/>
      <c r="L3328" s="34"/>
      <c r="M3328" s="34"/>
      <c r="N3328" s="34"/>
      <c r="O3328" s="34"/>
      <c r="P3328" s="34"/>
      <c r="Q3328" s="34"/>
      <c r="R3328" s="69"/>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0"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1"/>
      <c r="B3422" s="7"/>
      <c r="C3422" s="8"/>
      <c r="D3422" s="8"/>
      <c r="E3422" s="8"/>
      <c r="F3422" s="8"/>
      <c r="G3422" s="8"/>
      <c r="H3422" s="8"/>
      <c r="I3422" s="8"/>
      <c r="J3422" s="8"/>
      <c r="K3422" s="8"/>
      <c r="L3422" s="8"/>
      <c r="M3422" s="10"/>
    </row>
    <row r="3423" spans="1:19">
      <c r="A3423" s="72" t="s">
        <v>139</v>
      </c>
      <c r="B3423" s="6">
        <v>2022</v>
      </c>
      <c r="C3423" s="34"/>
      <c r="D3423" s="34"/>
      <c r="E3423" s="34"/>
      <c r="F3423" s="34"/>
      <c r="G3423" s="34"/>
      <c r="H3423" s="34"/>
      <c r="I3423" s="34"/>
      <c r="J3423" s="34"/>
      <c r="K3423" s="34"/>
      <c r="L3423" s="34"/>
      <c r="M3423" s="34"/>
      <c r="N3423" s="34"/>
      <c r="O3423" s="34"/>
      <c r="P3423" s="34"/>
      <c r="Q3423" s="34"/>
      <c r="R3423" s="69"/>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0"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1"/>
      <c r="B3517" s="7"/>
      <c r="C3517" s="8"/>
      <c r="D3517" s="8"/>
      <c r="E3517" s="8"/>
      <c r="F3517" s="8"/>
      <c r="G3517" s="8"/>
      <c r="H3517" s="8"/>
      <c r="I3517" s="8"/>
      <c r="J3517" s="8"/>
      <c r="K3517" s="8"/>
      <c r="L3517" s="8"/>
      <c r="M3517" s="10"/>
    </row>
    <row r="3518" spans="1:19">
      <c r="A3518" s="72" t="s">
        <v>140</v>
      </c>
      <c r="B3518" s="6">
        <v>2022</v>
      </c>
      <c r="C3518" s="34"/>
      <c r="D3518" s="34"/>
      <c r="E3518" s="34"/>
      <c r="F3518" s="34"/>
      <c r="G3518" s="34"/>
      <c r="H3518" s="34"/>
      <c r="I3518" s="34"/>
      <c r="J3518" s="34"/>
      <c r="K3518" s="34"/>
      <c r="L3518" s="34"/>
      <c r="M3518" s="34"/>
      <c r="N3518" s="34"/>
      <c r="O3518" s="34"/>
      <c r="P3518" s="34"/>
      <c r="Q3518" s="34"/>
      <c r="R3518" s="69"/>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0"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1"/>
      <c r="B3612" s="7"/>
      <c r="C3612" s="8"/>
      <c r="D3612" s="8"/>
      <c r="E3612" s="8"/>
      <c r="F3612" s="8"/>
      <c r="G3612" s="8"/>
      <c r="H3612" s="8"/>
      <c r="I3612" s="8"/>
      <c r="J3612" s="8"/>
      <c r="K3612" s="8"/>
      <c r="L3612" s="8"/>
      <c r="M3612" s="10"/>
    </row>
    <row r="3613" spans="1:19">
      <c r="A3613" s="72" t="s">
        <v>141</v>
      </c>
      <c r="B3613" s="6">
        <v>2022</v>
      </c>
      <c r="C3613" s="34"/>
      <c r="D3613" s="34"/>
      <c r="E3613" s="34"/>
      <c r="F3613" s="34"/>
      <c r="G3613" s="34"/>
      <c r="H3613" s="34"/>
      <c r="I3613" s="34"/>
      <c r="J3613" s="34"/>
      <c r="K3613" s="34"/>
      <c r="L3613" s="34"/>
      <c r="M3613" s="34"/>
      <c r="N3613" s="34"/>
      <c r="O3613" s="34"/>
      <c r="P3613" s="34"/>
      <c r="Q3613" s="34"/>
      <c r="R3613" s="69"/>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0"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2024-08-09T05:59:09Z</dcterms:modified>
</cp:coreProperties>
</file>